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U:\Liganden BRET\"/>
    </mc:Choice>
  </mc:AlternateContent>
  <xr:revisionPtr revIDLastSave="0" documentId="13_ncr:1_{7B4D301A-A371-474C-9C9C-BF81AE5132F0}" xr6:coauthVersionLast="47" xr6:coauthVersionMax="47" xr10:uidLastSave="{00000000-0000-0000-0000-000000000000}"/>
  <bookViews>
    <workbookView xWindow="28680" yWindow="-2535" windowWidth="29040" windowHeight="15720" xr2:uid="{C424EAF9-E87A-4C8D-86E8-52CE25AB1D65}"/>
  </bookViews>
  <sheets>
    <sheet name="Tam-TTDS-NPVF_0µM_1µM" sheetId="1" r:id="rId1"/>
    <sheet name="Tam-TTDS-NPVF_0.1µM_10µM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87" i="2" l="1"/>
  <c r="I87" i="2"/>
  <c r="J87" i="2"/>
  <c r="K87" i="2"/>
  <c r="L87" i="2"/>
  <c r="M87" i="2"/>
  <c r="H88" i="2"/>
  <c r="I88" i="2"/>
  <c r="J88" i="2"/>
  <c r="K88" i="2"/>
  <c r="L88" i="2"/>
  <c r="M88" i="2"/>
  <c r="H89" i="2"/>
  <c r="I89" i="2"/>
  <c r="J89" i="2"/>
  <c r="K89" i="2"/>
  <c r="L89" i="2"/>
  <c r="M89" i="2"/>
  <c r="H90" i="2"/>
  <c r="I90" i="2"/>
  <c r="J90" i="2"/>
  <c r="K90" i="2"/>
  <c r="L90" i="2"/>
  <c r="M90" i="2"/>
  <c r="H91" i="2"/>
  <c r="I91" i="2"/>
  <c r="J91" i="2"/>
  <c r="K91" i="2"/>
  <c r="L91" i="2"/>
  <c r="M91" i="2"/>
  <c r="H92" i="2"/>
  <c r="I92" i="2"/>
  <c r="J92" i="2"/>
  <c r="K92" i="2"/>
  <c r="L92" i="2"/>
  <c r="M92" i="2"/>
  <c r="H93" i="2"/>
  <c r="I93" i="2"/>
  <c r="J93" i="2"/>
  <c r="K93" i="2"/>
  <c r="L93" i="2"/>
  <c r="M93" i="2"/>
  <c r="H86" i="2"/>
  <c r="I86" i="2"/>
  <c r="J86" i="2"/>
  <c r="K86" i="2"/>
  <c r="L86" i="2"/>
  <c r="M86" i="2"/>
  <c r="B87" i="1"/>
  <c r="C87" i="1"/>
  <c r="D87" i="1"/>
  <c r="E87" i="1"/>
  <c r="F87" i="1"/>
  <c r="G87" i="1"/>
  <c r="B88" i="1"/>
  <c r="C88" i="1"/>
  <c r="D88" i="1"/>
  <c r="E88" i="1"/>
  <c r="F88" i="1"/>
  <c r="G88" i="1"/>
  <c r="B89" i="1"/>
  <c r="C89" i="1"/>
  <c r="D89" i="1"/>
  <c r="E89" i="1"/>
  <c r="F89" i="1"/>
  <c r="G89" i="1"/>
  <c r="B90" i="1"/>
  <c r="C90" i="1"/>
  <c r="D90" i="1"/>
  <c r="E90" i="1"/>
  <c r="F90" i="1"/>
  <c r="G90" i="1"/>
  <c r="B91" i="1"/>
  <c r="C91" i="1"/>
  <c r="D91" i="1"/>
  <c r="E91" i="1"/>
  <c r="F91" i="1"/>
  <c r="G91" i="1"/>
  <c r="B92" i="1"/>
  <c r="C92" i="1"/>
  <c r="D92" i="1"/>
  <c r="E92" i="1"/>
  <c r="F92" i="1"/>
  <c r="G92" i="1"/>
  <c r="B93" i="1"/>
  <c r="C93" i="1"/>
  <c r="D93" i="1"/>
  <c r="E93" i="1"/>
  <c r="F93" i="1"/>
  <c r="G93" i="1"/>
  <c r="C86" i="1"/>
  <c r="D86" i="1"/>
  <c r="E86" i="1"/>
  <c r="F86" i="1"/>
  <c r="G86" i="1"/>
  <c r="B86" i="1"/>
</calcChain>
</file>

<file path=xl/sharedStrings.xml><?xml version="1.0" encoding="utf-8"?>
<sst xmlns="http://schemas.openxmlformats.org/spreadsheetml/2006/main" count="604" uniqueCount="99">
  <si>
    <t>Method name: Hannah_LigandenBRET_V3 (Modified)</t>
  </si>
  <si>
    <t/>
  </si>
  <si>
    <t>Application: SparkControl</t>
  </si>
  <si>
    <t>V3.0</t>
  </si>
  <si>
    <t>Device: Spark</t>
  </si>
  <si>
    <t>Serial number: 2007011093</t>
  </si>
  <si>
    <t>Firmware:</t>
  </si>
  <si>
    <t>LUM:V5.2.4|ABS:V4.3.2|ABS_MEX:V5.1.1|USBCAM:V4.90.34|CELL:V4.1.4|MTP:V14.2.11|FLUOR:V5.1.4|FLUOR_FP:V5.0.2|FLUOR_BOTTOM:V5.0.2|FLUOR_MEM:V5.1.1|FLUOR_MEX:V5.1.1|INJ:V3.1.1|PODI:V1.11.2</t>
  </si>
  <si>
    <t>Date:</t>
  </si>
  <si>
    <t>2024-08-09</t>
  </si>
  <si>
    <t>Time:</t>
  </si>
  <si>
    <t>09:42</t>
  </si>
  <si>
    <t>System</t>
  </si>
  <si>
    <t>PC-CZC026C6MS</t>
  </si>
  <si>
    <t>User</t>
  </si>
  <si>
    <t>PC-CZC026C6MS\COMPUTER</t>
  </si>
  <si>
    <t>Plate</t>
  </si>
  <si>
    <t>[LUM96fb_Lumox] - Greiner 96 Flat Black Cat. No.:  96000024/96120096</t>
  </si>
  <si>
    <t>Lid lifter</t>
  </si>
  <si>
    <t>No lid</t>
  </si>
  <si>
    <t>Humidity Cassette</t>
  </si>
  <si>
    <t>No humidity cassette</t>
  </si>
  <si>
    <t>Smooth mode</t>
  </si>
  <si>
    <t>Not selected</t>
  </si>
  <si>
    <t>List of actions in this measurement script:</t>
  </si>
  <si>
    <t>Shaking</t>
  </si>
  <si>
    <t>Well</t>
  </si>
  <si>
    <t>Luminescence Multi Color</t>
  </si>
  <si>
    <t>Luminescence</t>
  </si>
  <si>
    <t>Lumi_custom</t>
  </si>
  <si>
    <t>TAMRA_wide</t>
  </si>
  <si>
    <t>Name</t>
  </si>
  <si>
    <t>LUM96fb_Lumox</t>
  </si>
  <si>
    <t>Plate layout</t>
  </si>
  <si>
    <t>Plate area</t>
  </si>
  <si>
    <t>A1-H6</t>
  </si>
  <si>
    <t>Start Time</t>
  </si>
  <si>
    <t>2024-08-09 09:39:47</t>
  </si>
  <si>
    <t>Shaking (Double Orbital) Duration [s]</t>
  </si>
  <si>
    <t>Shaking (Double Orbital) Position</t>
  </si>
  <si>
    <t>Current</t>
  </si>
  <si>
    <t>Shaking (Double Orbital) Amplitude [mm]</t>
  </si>
  <si>
    <t>Shaking (Double Orbital) Frequency [rpm]</t>
  </si>
  <si>
    <t>End Time</t>
  </si>
  <si>
    <t>2024-08-09 09:39:50</t>
  </si>
  <si>
    <t>Mode</t>
  </si>
  <si>
    <t>Application</t>
  </si>
  <si>
    <t>New</t>
  </si>
  <si>
    <t>Wavelength start [nm]</t>
  </si>
  <si>
    <t>Wavelength end [nm]</t>
  </si>
  <si>
    <t>Settle time [ms]</t>
  </si>
  <si>
    <t>Integration time [ms]</t>
  </si>
  <si>
    <t>Output</t>
  </si>
  <si>
    <t>Counts / s</t>
  </si>
  <si>
    <t>Part of Plate</t>
  </si>
  <si>
    <t>2024-08-09 09:39:52</t>
  </si>
  <si>
    <t>Temperature [°C]</t>
  </si>
  <si>
    <t>&lt;&gt;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</si>
  <si>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</si>
  <si>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</si>
  <si>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</si>
  <si>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</si>
  <si>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</si>
  <si>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</si>
  <si>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</si>
  <si>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</si>
  <si>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</si>
  <si>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</si>
  <si>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</si>
  <si>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</si>
  <si>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A</t>
  </si>
  <si>
    <t>B</t>
  </si>
  <si>
    <t>C</t>
  </si>
  <si>
    <t>D</t>
  </si>
  <si>
    <t>E</t>
  </si>
  <si>
    <t>F</t>
  </si>
  <si>
    <t>G</t>
  </si>
  <si>
    <t>H</t>
  </si>
  <si>
    <t>2024-08-09 09:42:07</t>
  </si>
  <si>
    <t>Ratio</t>
  </si>
  <si>
    <t>09:52</t>
  </si>
  <si>
    <t>A7-H12</t>
  </si>
  <si>
    <t>2024-08-09 09:50:23</t>
  </si>
  <si>
    <t>2024-08-09 09:50:26</t>
  </si>
  <si>
    <t>2024-08-09 09:50:28</t>
  </si>
  <si>
    <t>2024-08-09 09:52:42</t>
  </si>
  <si>
    <t>Plate Layout</t>
  </si>
  <si>
    <t>DMSO</t>
  </si>
  <si>
    <t>10 µM HDG</t>
  </si>
  <si>
    <t>buffer</t>
  </si>
  <si>
    <t>Tam-TTDS-NPVF, 10^(-9) M</t>
  </si>
  <si>
    <t>Tam-TTDS-NPVF, 10^(-8) M</t>
  </si>
  <si>
    <t>Tam-TTDS-NPVF, 10^(-7.5) M</t>
  </si>
  <si>
    <t>Tam-TTDS-NPVF, 10^(-7) M</t>
  </si>
  <si>
    <t>Tam-TTDS-NPVF, 10^(-6.5) M</t>
  </si>
  <si>
    <t>Tam-TTDS-NPVF, 10^(-6) M</t>
  </si>
  <si>
    <t>Tam-TTDS-NPVF, 10^(-5.5) M</t>
  </si>
  <si>
    <t>0.1 µM HDG</t>
  </si>
  <si>
    <t>1 µM HDG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</si>
</sst>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1"/>
      <name val="Calibri"/>
      <family val="2"/>
    </font>
    <font>
      <sz val="11"/>
      <color rgb="FF000000"/>
      <name val="Calibri"/>
      <family val="2"/>
    </font>
    <font>
      <sz val="11"/>
      <color rgb="FFFFFFFF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ADFF2F"/>
      </patternFill>
    </fill>
    <fill>
      <patternFill patternType="solid">
        <fgColor rgb="FF808080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14">
    <xf numFmtId="0" fontId="0" fillId="0" borderId="0" xfId="0"/>
    <xf numFmtId="0" fontId="1" fillId="0" borderId="0" xfId="1"/>
    <xf numFmtId="0" fontId="2" fillId="0" borderId="0" xfId="1" applyFont="1"/>
    <xf numFmtId="0" fontId="2" fillId="2" borderId="0" xfId="1" applyFont="1" applyFill="1"/>
    <xf numFmtId="0" fontId="3" fillId="3" borderId="0" xfId="1" applyFont="1" applyFill="1"/>
    <xf numFmtId="0" fontId="1" fillId="0" borderId="0" xfId="1"/>
    <xf numFmtId="0" fontId="2" fillId="0" borderId="0" xfId="1" applyFont="1"/>
    <xf numFmtId="0" fontId="2" fillId="2" borderId="0" xfId="1" applyFont="1" applyFill="1"/>
    <xf numFmtId="0" fontId="3" fillId="3" borderId="0" xfId="1" applyFont="1" applyFill="1"/>
    <xf numFmtId="0" fontId="2" fillId="0" borderId="0" xfId="1" applyFont="1" applyAlignment="1">
      <alignment horizontal="center"/>
    </xf>
    <xf numFmtId="0" fontId="2" fillId="0" borderId="0" xfId="1" applyFont="1"/>
    <xf numFmtId="0" fontId="3" fillId="3" borderId="0" xfId="1" applyFont="1" applyFill="1"/>
    <xf numFmtId="0" fontId="2" fillId="0" borderId="0" xfId="1" applyFont="1"/>
    <xf numFmtId="0" fontId="3" fillId="3" borderId="0" xfId="1" applyFont="1" applyFill="1"/>
  </cellXfs>
  <cellStyles count="2">
    <cellStyle name="Standard" xfId="0" builtinId="0"/>
    <cellStyle name="Standard 2" xfId="1" xr:uid="{4D7E695F-59E4-4470-BFE3-56EFA0C2022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4E99E9-0BB6-4226-8673-AEF29542910B}">
  <dimension ref="A1:S93"/>
  <sheetViews>
    <sheetView tabSelected="1" topLeftCell="A31" workbookViewId="0">
      <selection activeCell="K47" sqref="K47"/>
    </sheetView>
  </sheetViews>
  <sheetFormatPr baseColWidth="10" defaultRowHeight="14.5" x14ac:dyDescent="0.35"/>
  <sheetData>
    <row r="1" spans="1:11" x14ac:dyDescent="0.35">
      <c r="A1" s="2" t="s">
        <v>0</v>
      </c>
      <c r="B1" s="2"/>
      <c r="C1" s="2"/>
      <c r="D1" s="2"/>
      <c r="E1" s="2" t="s">
        <v>1</v>
      </c>
      <c r="F1" s="2"/>
      <c r="G1" s="2"/>
      <c r="H1" s="2"/>
      <c r="I1" s="2"/>
      <c r="J1" s="2"/>
      <c r="K1" s="2"/>
    </row>
    <row r="2" spans="1:11" x14ac:dyDescent="0.35">
      <c r="A2" s="2" t="s">
        <v>2</v>
      </c>
      <c r="B2" s="2"/>
      <c r="C2" s="2"/>
      <c r="D2" s="2"/>
      <c r="E2" s="2" t="s">
        <v>3</v>
      </c>
      <c r="F2" s="2"/>
      <c r="G2" s="2"/>
      <c r="H2" s="2"/>
      <c r="I2" s="2"/>
      <c r="J2" s="2"/>
      <c r="K2" s="2"/>
    </row>
    <row r="3" spans="1:11" x14ac:dyDescent="0.35">
      <c r="A3" s="2" t="s">
        <v>4</v>
      </c>
      <c r="B3" s="2"/>
      <c r="C3" s="2"/>
      <c r="D3" s="2"/>
      <c r="E3" s="2" t="s">
        <v>5</v>
      </c>
      <c r="F3" s="2"/>
      <c r="G3" s="2"/>
      <c r="H3" s="2"/>
      <c r="I3" s="2"/>
      <c r="J3" s="2"/>
      <c r="K3" s="2"/>
    </row>
    <row r="4" spans="1:11" x14ac:dyDescent="0.35">
      <c r="A4" s="2" t="s">
        <v>6</v>
      </c>
      <c r="B4" s="2"/>
      <c r="C4" s="2"/>
      <c r="D4" s="2"/>
      <c r="E4" s="2" t="s">
        <v>7</v>
      </c>
      <c r="F4" s="2"/>
      <c r="G4" s="2"/>
      <c r="H4" s="2"/>
      <c r="I4" s="2"/>
      <c r="J4" s="2"/>
      <c r="K4" s="2"/>
    </row>
    <row r="5" spans="1:11" x14ac:dyDescent="0.35">
      <c r="A5" s="2" t="s">
        <v>1</v>
      </c>
      <c r="B5" s="2"/>
      <c r="C5" s="2"/>
      <c r="D5" s="2"/>
      <c r="E5" s="2" t="s">
        <v>1</v>
      </c>
      <c r="F5" s="2"/>
      <c r="G5" s="2"/>
      <c r="H5" s="2"/>
      <c r="I5" s="2"/>
      <c r="J5" s="2"/>
      <c r="K5" s="2"/>
    </row>
    <row r="6" spans="1:11" x14ac:dyDescent="0.35">
      <c r="A6" s="2" t="s">
        <v>8</v>
      </c>
      <c r="B6" s="2"/>
      <c r="C6" s="2"/>
      <c r="D6" s="2"/>
      <c r="E6" s="2" t="s">
        <v>9</v>
      </c>
      <c r="F6" s="2"/>
      <c r="G6" s="2"/>
      <c r="H6" s="2"/>
      <c r="I6" s="2"/>
      <c r="J6" s="2"/>
      <c r="K6" s="2"/>
    </row>
    <row r="7" spans="1:11" x14ac:dyDescent="0.35">
      <c r="A7" s="2" t="s">
        <v>10</v>
      </c>
      <c r="B7" s="2"/>
      <c r="C7" s="2"/>
      <c r="D7" s="2"/>
      <c r="E7" s="2" t="s">
        <v>11</v>
      </c>
      <c r="F7" s="2"/>
      <c r="G7" s="2"/>
      <c r="H7" s="2"/>
      <c r="I7" s="2"/>
      <c r="J7" s="2"/>
      <c r="K7" s="2"/>
    </row>
    <row r="8" spans="1:11" x14ac:dyDescent="0.35">
      <c r="A8" s="2" t="s">
        <v>12</v>
      </c>
      <c r="B8" s="2"/>
      <c r="C8" s="2"/>
      <c r="D8" s="2"/>
      <c r="E8" s="2" t="s">
        <v>13</v>
      </c>
      <c r="F8" s="2"/>
      <c r="G8" s="2"/>
      <c r="H8" s="2"/>
      <c r="I8" s="2"/>
      <c r="J8" s="2"/>
      <c r="K8" s="2"/>
    </row>
    <row r="9" spans="1:11" x14ac:dyDescent="0.35">
      <c r="A9" s="2" t="s">
        <v>14</v>
      </c>
      <c r="B9" s="2"/>
      <c r="C9" s="2"/>
      <c r="D9" s="2"/>
      <c r="E9" s="2" t="s">
        <v>15</v>
      </c>
      <c r="F9" s="2"/>
      <c r="G9" s="2"/>
      <c r="H9" s="2"/>
      <c r="I9" s="2"/>
      <c r="J9" s="2"/>
      <c r="K9" s="2"/>
    </row>
    <row r="10" spans="1:11" x14ac:dyDescent="0.35">
      <c r="A10" s="2" t="s">
        <v>16</v>
      </c>
      <c r="B10" s="2"/>
      <c r="C10" s="2"/>
      <c r="D10" s="2"/>
      <c r="E10" s="2" t="s">
        <v>17</v>
      </c>
      <c r="F10" s="2"/>
      <c r="G10" s="2"/>
      <c r="H10" s="2"/>
      <c r="I10" s="2"/>
      <c r="J10" s="2"/>
      <c r="K10" s="2"/>
    </row>
    <row r="11" spans="1:11" x14ac:dyDescent="0.35">
      <c r="A11" s="2" t="s">
        <v>18</v>
      </c>
      <c r="B11" s="2"/>
      <c r="C11" s="2"/>
      <c r="D11" s="2"/>
      <c r="E11" s="2" t="s">
        <v>19</v>
      </c>
      <c r="F11" s="2"/>
      <c r="G11" s="2"/>
      <c r="H11" s="2"/>
      <c r="I11" s="2"/>
      <c r="J11" s="2"/>
      <c r="K11" s="2"/>
    </row>
    <row r="12" spans="1:11" x14ac:dyDescent="0.35">
      <c r="A12" s="2" t="s">
        <v>20</v>
      </c>
      <c r="B12" s="2"/>
      <c r="C12" s="2"/>
      <c r="D12" s="2"/>
      <c r="E12" s="2" t="s">
        <v>21</v>
      </c>
      <c r="F12" s="2"/>
      <c r="G12" s="2"/>
      <c r="H12" s="2"/>
      <c r="I12" s="2"/>
      <c r="J12" s="2"/>
      <c r="K12" s="2"/>
    </row>
    <row r="13" spans="1:11" x14ac:dyDescent="0.35">
      <c r="A13" s="2" t="s">
        <v>22</v>
      </c>
      <c r="B13" s="2"/>
      <c r="C13" s="2"/>
      <c r="D13" s="2"/>
      <c r="E13" s="2" t="s">
        <v>23</v>
      </c>
      <c r="F13" s="2"/>
      <c r="G13" s="2"/>
      <c r="H13" s="2"/>
      <c r="I13" s="2"/>
      <c r="J13" s="2"/>
      <c r="K13" s="2"/>
    </row>
    <row r="14" spans="1:11" x14ac:dyDescent="0.35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</row>
    <row r="15" spans="1:11" x14ac:dyDescent="0.35">
      <c r="A15" s="3" t="s">
        <v>24</v>
      </c>
      <c r="B15" s="3"/>
      <c r="C15" s="3"/>
      <c r="D15" s="3"/>
      <c r="E15" s="3"/>
      <c r="F15" s="3"/>
      <c r="G15" s="3"/>
      <c r="H15" s="3"/>
      <c r="I15" s="3"/>
      <c r="J15" s="3"/>
      <c r="K15" s="3"/>
    </row>
    <row r="16" spans="1:11" x14ac:dyDescent="0.35">
      <c r="A16" s="3" t="s">
        <v>16</v>
      </c>
      <c r="B16" s="3"/>
      <c r="C16" s="3"/>
      <c r="D16" s="3"/>
      <c r="E16" s="3"/>
      <c r="F16" s="3"/>
      <c r="G16" s="3"/>
      <c r="H16" s="3"/>
      <c r="I16" s="3"/>
      <c r="J16" s="3"/>
      <c r="K16" s="3"/>
    </row>
    <row r="17" spans="1:11" x14ac:dyDescent="0.35">
      <c r="A17" s="3"/>
      <c r="B17" s="3" t="s">
        <v>25</v>
      </c>
      <c r="C17" s="3"/>
      <c r="D17" s="3"/>
      <c r="E17" s="3"/>
      <c r="F17" s="3"/>
      <c r="G17" s="3"/>
      <c r="H17" s="3"/>
      <c r="I17" s="3"/>
      <c r="J17" s="3"/>
      <c r="K17" s="3"/>
    </row>
    <row r="18" spans="1:11" x14ac:dyDescent="0.35">
      <c r="A18" s="3"/>
      <c r="B18" s="3" t="s">
        <v>26</v>
      </c>
      <c r="C18" s="3"/>
      <c r="D18" s="3"/>
      <c r="E18" s="3"/>
      <c r="F18" s="3"/>
      <c r="G18" s="3"/>
      <c r="H18" s="3"/>
      <c r="I18" s="3"/>
      <c r="J18" s="3"/>
      <c r="K18" s="3"/>
    </row>
    <row r="19" spans="1:11" x14ac:dyDescent="0.35">
      <c r="A19" s="3"/>
      <c r="B19" s="3"/>
      <c r="C19" s="3" t="s">
        <v>27</v>
      </c>
      <c r="D19" s="3"/>
      <c r="E19" s="3"/>
      <c r="F19" s="3"/>
      <c r="G19" s="3"/>
      <c r="H19" s="3"/>
      <c r="I19" s="3"/>
      <c r="J19" s="3"/>
      <c r="K19" s="3"/>
    </row>
    <row r="20" spans="1:11" x14ac:dyDescent="0.35">
      <c r="A20" s="3"/>
      <c r="B20" s="3"/>
      <c r="C20" s="3"/>
      <c r="D20" s="3" t="s">
        <v>28</v>
      </c>
      <c r="E20" s="3"/>
      <c r="F20" s="3"/>
      <c r="G20" s="3" t="s">
        <v>29</v>
      </c>
      <c r="H20" s="3"/>
      <c r="I20" s="3"/>
      <c r="J20" s="3"/>
      <c r="K20" s="3"/>
    </row>
    <row r="21" spans="1:11" x14ac:dyDescent="0.35">
      <c r="A21" s="3"/>
      <c r="B21" s="3"/>
      <c r="C21" s="3"/>
      <c r="D21" s="3" t="s">
        <v>28</v>
      </c>
      <c r="E21" s="3"/>
      <c r="F21" s="3"/>
      <c r="G21" s="3" t="s">
        <v>30</v>
      </c>
      <c r="H21" s="3"/>
      <c r="I21" s="3"/>
      <c r="J21" s="3"/>
      <c r="K21" s="3"/>
    </row>
    <row r="22" spans="1:11" x14ac:dyDescent="0.35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</row>
    <row r="23" spans="1:11" x14ac:dyDescent="0.35">
      <c r="A23" s="2" t="s">
        <v>31</v>
      </c>
      <c r="B23" s="2"/>
      <c r="C23" s="2"/>
      <c r="D23" s="2"/>
      <c r="E23" s="2" t="s">
        <v>32</v>
      </c>
      <c r="F23" s="2"/>
      <c r="G23" s="2"/>
      <c r="H23" s="2"/>
      <c r="I23" s="2"/>
      <c r="J23" s="2"/>
      <c r="K23" s="2"/>
    </row>
    <row r="24" spans="1:11" x14ac:dyDescent="0.35">
      <c r="A24" s="2" t="s">
        <v>33</v>
      </c>
      <c r="B24" s="2"/>
      <c r="C24" s="2"/>
      <c r="D24" s="2"/>
      <c r="E24" s="2"/>
      <c r="F24" s="2"/>
      <c r="G24" s="2"/>
      <c r="H24" s="2"/>
      <c r="I24" s="2"/>
      <c r="J24" s="2"/>
      <c r="K24" s="2"/>
    </row>
    <row r="25" spans="1:11" x14ac:dyDescent="0.35">
      <c r="A25" s="2" t="s">
        <v>34</v>
      </c>
      <c r="B25" s="2"/>
      <c r="C25" s="2"/>
      <c r="D25" s="2"/>
      <c r="E25" s="2" t="s">
        <v>35</v>
      </c>
      <c r="F25" s="2"/>
      <c r="G25" s="2"/>
      <c r="H25" s="2"/>
      <c r="I25" s="2"/>
      <c r="J25" s="2"/>
      <c r="K25" s="2"/>
    </row>
    <row r="26" spans="1:11" x14ac:dyDescent="0.35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</row>
    <row r="27" spans="1:11" x14ac:dyDescent="0.35">
      <c r="A27" s="2" t="s">
        <v>36</v>
      </c>
      <c r="B27" s="2"/>
      <c r="C27" s="2"/>
      <c r="D27" s="2"/>
      <c r="E27" s="2" t="s">
        <v>37</v>
      </c>
      <c r="F27" s="2"/>
      <c r="G27" s="2"/>
      <c r="H27" s="2"/>
      <c r="I27" s="2"/>
      <c r="J27" s="2"/>
      <c r="K27" s="2"/>
    </row>
    <row r="28" spans="1:11" x14ac:dyDescent="0.35">
      <c r="A28" s="2" t="s">
        <v>38</v>
      </c>
      <c r="B28" s="2"/>
      <c r="C28" s="2"/>
      <c r="D28" s="2"/>
      <c r="E28" s="2">
        <v>3</v>
      </c>
      <c r="F28" s="2"/>
      <c r="G28" s="2"/>
      <c r="H28" s="2"/>
      <c r="I28" s="2"/>
      <c r="J28" s="2"/>
      <c r="K28" s="2"/>
    </row>
    <row r="29" spans="1:11" x14ac:dyDescent="0.35">
      <c r="A29" s="2" t="s">
        <v>39</v>
      </c>
      <c r="B29" s="2"/>
      <c r="C29" s="2"/>
      <c r="D29" s="2"/>
      <c r="E29" s="2" t="s">
        <v>40</v>
      </c>
      <c r="F29" s="2"/>
      <c r="G29" s="2"/>
      <c r="H29" s="2"/>
      <c r="I29" s="2"/>
      <c r="J29" s="2"/>
      <c r="K29" s="2"/>
    </row>
    <row r="30" spans="1:11" x14ac:dyDescent="0.35">
      <c r="A30" s="2" t="s">
        <v>41</v>
      </c>
      <c r="B30" s="2"/>
      <c r="C30" s="2"/>
      <c r="D30" s="2"/>
      <c r="E30" s="2">
        <v>3.5</v>
      </c>
      <c r="F30" s="2"/>
      <c r="G30" s="2"/>
      <c r="H30" s="2"/>
      <c r="I30" s="2"/>
      <c r="J30" s="2"/>
      <c r="K30" s="2"/>
    </row>
    <row r="31" spans="1:11" x14ac:dyDescent="0.35">
      <c r="A31" s="2" t="s">
        <v>42</v>
      </c>
      <c r="B31" s="2"/>
      <c r="C31" s="2"/>
      <c r="D31" s="2"/>
      <c r="E31" s="2">
        <v>84.000000000000014</v>
      </c>
      <c r="F31" s="2"/>
      <c r="G31" s="2"/>
      <c r="H31" s="2"/>
      <c r="I31" s="2"/>
      <c r="J31" s="2"/>
      <c r="K31" s="2"/>
    </row>
    <row r="32" spans="1:11" x14ac:dyDescent="0.35">
      <c r="A32" s="2" t="s">
        <v>43</v>
      </c>
      <c r="B32" s="2"/>
      <c r="C32" s="2"/>
      <c r="D32" s="2"/>
      <c r="E32" s="2" t="s">
        <v>44</v>
      </c>
      <c r="F32" s="2"/>
      <c r="G32" s="2"/>
      <c r="H32" s="2"/>
      <c r="I32" s="2"/>
      <c r="J32" s="2"/>
      <c r="K32" s="2"/>
    </row>
    <row r="33" spans="1:19" x14ac:dyDescent="0.35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</row>
    <row r="34" spans="1:19" x14ac:dyDescent="0.35">
      <c r="A34" s="2" t="s">
        <v>45</v>
      </c>
      <c r="B34" s="2" t="s">
        <v>27</v>
      </c>
      <c r="C34" s="2"/>
      <c r="D34" s="2"/>
      <c r="E34" s="2"/>
      <c r="F34" s="2"/>
      <c r="G34" s="2"/>
      <c r="H34" s="2"/>
      <c r="I34" s="2"/>
      <c r="J34" s="2"/>
      <c r="K34" s="2"/>
    </row>
    <row r="35" spans="1:19" x14ac:dyDescent="0.35">
      <c r="A35" s="2" t="s">
        <v>46</v>
      </c>
      <c r="B35" s="2"/>
      <c r="C35" s="2"/>
      <c r="D35" s="2"/>
      <c r="E35" s="2" t="s">
        <v>47</v>
      </c>
      <c r="F35" s="2"/>
      <c r="G35" s="2"/>
      <c r="H35" s="2"/>
      <c r="I35" s="2"/>
      <c r="J35" s="2"/>
      <c r="K35" s="2"/>
    </row>
    <row r="36" spans="1:19" x14ac:dyDescent="0.35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</row>
    <row r="37" spans="1:19" x14ac:dyDescent="0.35">
      <c r="A37" s="2" t="s">
        <v>45</v>
      </c>
      <c r="B37" s="2" t="s">
        <v>28</v>
      </c>
      <c r="C37" s="2"/>
      <c r="D37" s="2"/>
      <c r="E37" s="2"/>
      <c r="F37" s="2"/>
      <c r="G37" s="2"/>
      <c r="H37" s="2"/>
      <c r="I37" s="2"/>
      <c r="J37" s="2"/>
      <c r="K37" s="2"/>
    </row>
    <row r="38" spans="1:19" x14ac:dyDescent="0.35">
      <c r="A38" s="2" t="s">
        <v>31</v>
      </c>
      <c r="B38" s="2" t="s">
        <v>29</v>
      </c>
      <c r="C38" s="2"/>
      <c r="D38" s="2"/>
      <c r="E38" s="2"/>
      <c r="F38" s="2"/>
      <c r="G38" s="2"/>
      <c r="H38" s="2"/>
      <c r="I38" s="2"/>
      <c r="J38" s="2"/>
      <c r="K38" s="2"/>
    </row>
    <row r="39" spans="1:19" x14ac:dyDescent="0.35">
      <c r="A39" s="2" t="s">
        <v>48</v>
      </c>
      <c r="B39" s="2"/>
      <c r="C39" s="2"/>
      <c r="D39" s="2"/>
      <c r="E39" s="2">
        <v>430</v>
      </c>
      <c r="F39" s="2"/>
      <c r="G39" s="2"/>
      <c r="H39" s="2"/>
      <c r="I39" s="2"/>
      <c r="J39" s="2"/>
      <c r="K39" s="2"/>
    </row>
    <row r="40" spans="1:19" x14ac:dyDescent="0.35">
      <c r="A40" s="2" t="s">
        <v>49</v>
      </c>
      <c r="B40" s="2"/>
      <c r="C40" s="2"/>
      <c r="D40" s="2"/>
      <c r="E40" s="2">
        <v>470</v>
      </c>
      <c r="F40" s="2"/>
      <c r="G40" s="2"/>
      <c r="H40" s="2"/>
      <c r="I40" s="2"/>
      <c r="J40" s="2"/>
      <c r="K40" s="2"/>
    </row>
    <row r="41" spans="1:19" x14ac:dyDescent="0.35">
      <c r="A41" s="2" t="s">
        <v>50</v>
      </c>
      <c r="B41" s="2"/>
      <c r="C41" s="2"/>
      <c r="D41" s="2"/>
      <c r="E41" s="2">
        <v>0</v>
      </c>
      <c r="F41" s="2"/>
      <c r="G41" s="2"/>
      <c r="H41" s="2"/>
      <c r="I41" s="2"/>
      <c r="J41" s="2"/>
      <c r="K41" s="2"/>
    </row>
    <row r="42" spans="1:19" x14ac:dyDescent="0.35">
      <c r="A42" s="2" t="s">
        <v>51</v>
      </c>
      <c r="B42" s="2"/>
      <c r="C42" s="2"/>
      <c r="D42" s="2"/>
      <c r="E42" s="2">
        <v>500</v>
      </c>
      <c r="F42" s="2"/>
      <c r="G42" s="2"/>
      <c r="H42" s="2"/>
      <c r="I42" s="2"/>
      <c r="J42" s="2"/>
      <c r="K42" s="2"/>
    </row>
    <row r="43" spans="1:19" x14ac:dyDescent="0.35">
      <c r="A43" s="2" t="s">
        <v>52</v>
      </c>
      <c r="B43" s="2"/>
      <c r="C43" s="2"/>
      <c r="D43" s="2"/>
      <c r="E43" s="2" t="s">
        <v>53</v>
      </c>
      <c r="F43" s="2"/>
      <c r="G43" s="2"/>
      <c r="H43" s="2"/>
      <c r="I43" s="2"/>
      <c r="J43" s="2"/>
      <c r="K43" s="2"/>
    </row>
    <row r="44" spans="1:19" x14ac:dyDescent="0.35">
      <c r="A44" s="2" t="s">
        <v>54</v>
      </c>
      <c r="B44" s="2"/>
      <c r="C44" s="2"/>
      <c r="D44" s="2"/>
      <c r="E44" s="2" t="s">
        <v>35</v>
      </c>
      <c r="F44" s="2"/>
      <c r="G44" s="2"/>
      <c r="H44" s="2"/>
      <c r="I44" s="2"/>
      <c r="J44" s="2"/>
      <c r="K44" s="2"/>
    </row>
    <row r="45" spans="1:19" x14ac:dyDescent="0.35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</row>
    <row r="46" spans="1:19" x14ac:dyDescent="0.35">
      <c r="A46" s="2" t="s">
        <v>45</v>
      </c>
      <c r="B46" s="2" t="s">
        <v>28</v>
      </c>
      <c r="C46" s="2"/>
      <c r="D46" s="2"/>
      <c r="E46" s="2"/>
      <c r="F46" s="2"/>
      <c r="G46" s="10" t="s">
        <v>86</v>
      </c>
      <c r="H46" s="9" t="s">
        <v>87</v>
      </c>
      <c r="I46" s="9"/>
      <c r="J46" s="9"/>
      <c r="K46" s="9" t="s">
        <v>98</v>
      </c>
      <c r="L46" s="9"/>
      <c r="M46" s="9"/>
      <c r="N46" s="9"/>
      <c r="O46" s="9"/>
      <c r="P46" s="9"/>
      <c r="Q46" s="9"/>
      <c r="R46" s="9"/>
      <c r="S46" s="9"/>
    </row>
    <row r="47" spans="1:19" x14ac:dyDescent="0.35">
      <c r="A47" s="2" t="s">
        <v>31</v>
      </c>
      <c r="B47" s="2" t="s">
        <v>30</v>
      </c>
      <c r="C47" s="2"/>
      <c r="D47" s="2"/>
      <c r="E47" s="2"/>
      <c r="F47" s="2"/>
      <c r="G47" s="11" t="s">
        <v>57</v>
      </c>
      <c r="H47" s="11" t="s">
        <v>58</v>
      </c>
      <c r="I47" s="11" t="s">
        <v>59</v>
      </c>
      <c r="J47" s="11" t="s">
        <v>60</v>
      </c>
      <c r="K47" s="11" t="s">
        <v>61</v>
      </c>
      <c r="L47" s="11" t="s">
        <v>62</v>
      </c>
      <c r="M47" s="11" t="s">
        <v>63</v>
      </c>
      <c r="N47" s="11">
        <v>7</v>
      </c>
      <c r="O47" s="11">
        <v>8</v>
      </c>
      <c r="P47" s="11">
        <v>9</v>
      </c>
      <c r="Q47" s="11">
        <v>10</v>
      </c>
      <c r="R47" s="11">
        <v>11</v>
      </c>
      <c r="S47" s="11">
        <v>12</v>
      </c>
    </row>
    <row r="48" spans="1:19" x14ac:dyDescent="0.35">
      <c r="A48" s="2" t="s">
        <v>48</v>
      </c>
      <c r="B48" s="2"/>
      <c r="C48" s="2"/>
      <c r="D48" s="2"/>
      <c r="E48" s="2">
        <v>550</v>
      </c>
      <c r="F48" s="2"/>
      <c r="G48" s="11" t="s">
        <v>70</v>
      </c>
      <c r="H48" s="9" t="s">
        <v>89</v>
      </c>
      <c r="I48" s="9"/>
      <c r="J48" s="9"/>
      <c r="K48" s="9" t="s">
        <v>89</v>
      </c>
      <c r="L48" s="9"/>
      <c r="M48" s="9"/>
      <c r="N48" s="9"/>
      <c r="O48" s="9"/>
      <c r="P48" s="9"/>
      <c r="Q48" s="9"/>
      <c r="R48" s="9"/>
      <c r="S48" s="9"/>
    </row>
    <row r="49" spans="1:19" x14ac:dyDescent="0.35">
      <c r="A49" s="2" t="s">
        <v>49</v>
      </c>
      <c r="B49" s="2"/>
      <c r="C49" s="2"/>
      <c r="D49" s="2"/>
      <c r="E49" s="2">
        <v>700</v>
      </c>
      <c r="F49" s="2"/>
      <c r="G49" s="11" t="s">
        <v>71</v>
      </c>
      <c r="H49" s="9" t="s">
        <v>90</v>
      </c>
      <c r="I49" s="9"/>
      <c r="J49" s="9"/>
      <c r="K49" s="9" t="s">
        <v>90</v>
      </c>
      <c r="L49" s="9"/>
      <c r="M49" s="9"/>
      <c r="N49" s="9"/>
      <c r="O49" s="9"/>
      <c r="P49" s="9"/>
      <c r="Q49" s="9"/>
      <c r="R49" s="9"/>
      <c r="S49" s="9"/>
    </row>
    <row r="50" spans="1:19" x14ac:dyDescent="0.35">
      <c r="A50" s="2" t="s">
        <v>50</v>
      </c>
      <c r="B50" s="2"/>
      <c r="C50" s="2"/>
      <c r="D50" s="2"/>
      <c r="E50" s="2">
        <v>0</v>
      </c>
      <c r="F50" s="2"/>
      <c r="G50" s="11" t="s">
        <v>72</v>
      </c>
      <c r="H50" s="9" t="s">
        <v>91</v>
      </c>
      <c r="I50" s="9"/>
      <c r="J50" s="9"/>
      <c r="K50" s="9" t="s">
        <v>91</v>
      </c>
      <c r="L50" s="9"/>
      <c r="M50" s="9"/>
      <c r="N50" s="9"/>
      <c r="O50" s="9"/>
      <c r="P50" s="9"/>
      <c r="Q50" s="9"/>
      <c r="R50" s="9"/>
      <c r="S50" s="9"/>
    </row>
    <row r="51" spans="1:19" x14ac:dyDescent="0.35">
      <c r="A51" s="2" t="s">
        <v>51</v>
      </c>
      <c r="B51" s="2"/>
      <c r="C51" s="2"/>
      <c r="D51" s="2"/>
      <c r="E51" s="2">
        <v>500</v>
      </c>
      <c r="F51" s="2"/>
      <c r="G51" s="11" t="s">
        <v>73</v>
      </c>
      <c r="H51" s="9" t="s">
        <v>92</v>
      </c>
      <c r="I51" s="9"/>
      <c r="J51" s="9"/>
      <c r="K51" s="9" t="s">
        <v>92</v>
      </c>
      <c r="L51" s="9"/>
      <c r="M51" s="9"/>
      <c r="N51" s="9"/>
      <c r="O51" s="9"/>
      <c r="P51" s="9"/>
      <c r="Q51" s="9"/>
      <c r="R51" s="9"/>
      <c r="S51" s="9"/>
    </row>
    <row r="52" spans="1:19" x14ac:dyDescent="0.35">
      <c r="A52" s="2" t="s">
        <v>52</v>
      </c>
      <c r="B52" s="2"/>
      <c r="C52" s="2"/>
      <c r="D52" s="2"/>
      <c r="E52" s="2" t="s">
        <v>53</v>
      </c>
      <c r="F52" s="2"/>
      <c r="G52" s="11" t="s">
        <v>74</v>
      </c>
      <c r="H52" s="9" t="s">
        <v>93</v>
      </c>
      <c r="I52" s="9"/>
      <c r="J52" s="9"/>
      <c r="K52" s="9" t="s">
        <v>93</v>
      </c>
      <c r="L52" s="9"/>
      <c r="M52" s="9"/>
      <c r="N52" s="9"/>
      <c r="O52" s="9"/>
      <c r="P52" s="9"/>
      <c r="Q52" s="9"/>
      <c r="R52" s="9"/>
      <c r="S52" s="9"/>
    </row>
    <row r="53" spans="1:19" x14ac:dyDescent="0.35">
      <c r="A53" s="2" t="s">
        <v>54</v>
      </c>
      <c r="B53" s="2"/>
      <c r="C53" s="2"/>
      <c r="D53" s="2"/>
      <c r="E53" s="2" t="s">
        <v>35</v>
      </c>
      <c r="F53" s="2"/>
      <c r="G53" s="11" t="s">
        <v>75</v>
      </c>
      <c r="H53" s="9" t="s">
        <v>94</v>
      </c>
      <c r="I53" s="9"/>
      <c r="J53" s="9"/>
      <c r="K53" s="9" t="s">
        <v>94</v>
      </c>
      <c r="L53" s="9"/>
      <c r="M53" s="9"/>
      <c r="N53" s="9"/>
      <c r="O53" s="9"/>
      <c r="P53" s="9"/>
      <c r="Q53" s="9"/>
      <c r="R53" s="9"/>
      <c r="S53" s="9"/>
    </row>
    <row r="54" spans="1:19" x14ac:dyDescent="0.35">
      <c r="A54" s="2"/>
      <c r="B54" s="2"/>
      <c r="C54" s="2"/>
      <c r="D54" s="2"/>
      <c r="E54" s="2"/>
      <c r="F54" s="2"/>
      <c r="G54" s="11" t="s">
        <v>76</v>
      </c>
      <c r="H54" s="9" t="s">
        <v>95</v>
      </c>
      <c r="I54" s="9"/>
      <c r="J54" s="9"/>
      <c r="K54" s="9" t="s">
        <v>95</v>
      </c>
      <c r="L54" s="9"/>
      <c r="M54" s="9"/>
      <c r="N54" s="9"/>
      <c r="O54" s="9"/>
      <c r="P54" s="9"/>
      <c r="Q54" s="9"/>
      <c r="R54" s="9"/>
      <c r="S54" s="9"/>
    </row>
    <row r="55" spans="1:19" x14ac:dyDescent="0.35">
      <c r="A55" s="2" t="s">
        <v>36</v>
      </c>
      <c r="B55" s="2"/>
      <c r="C55" s="2"/>
      <c r="D55" s="2"/>
      <c r="E55" s="2" t="s">
        <v>55</v>
      </c>
      <c r="F55" s="2"/>
      <c r="G55" s="11" t="s">
        <v>77</v>
      </c>
      <c r="H55" s="9" t="s">
        <v>96</v>
      </c>
      <c r="I55" s="9"/>
      <c r="J55" s="9"/>
      <c r="K55" s="9" t="s">
        <v>96</v>
      </c>
      <c r="L55" s="9"/>
      <c r="M55" s="9"/>
      <c r="N55" s="9"/>
      <c r="O55" s="9"/>
      <c r="P55" s="9"/>
      <c r="Q55" s="9"/>
      <c r="R55" s="9"/>
      <c r="S55" s="9"/>
    </row>
    <row r="56" spans="1:19" x14ac:dyDescent="0.35">
      <c r="A56" s="2" t="s">
        <v>56</v>
      </c>
      <c r="B56" s="2"/>
      <c r="C56" s="2"/>
      <c r="D56" s="2"/>
      <c r="E56" s="2">
        <v>37.299999999999997</v>
      </c>
      <c r="F56" s="2"/>
      <c r="G56" s="2"/>
      <c r="H56" s="2"/>
      <c r="I56" s="2"/>
      <c r="J56" s="2"/>
      <c r="K56" s="2"/>
      <c r="L56" s="1"/>
      <c r="M56" s="1"/>
    </row>
    <row r="57" spans="1:19" x14ac:dyDescent="0.35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1"/>
      <c r="M57" s="1"/>
    </row>
    <row r="58" spans="1:19" x14ac:dyDescent="0.35">
      <c r="A58" s="2" t="s">
        <v>29</v>
      </c>
      <c r="B58" s="2"/>
      <c r="C58" s="2"/>
      <c r="D58" s="2"/>
      <c r="E58" s="2"/>
      <c r="F58" s="2"/>
      <c r="G58" s="2"/>
      <c r="H58" s="2"/>
      <c r="I58" s="2"/>
      <c r="J58" s="2"/>
      <c r="K58" s="2"/>
      <c r="L58" s="1"/>
      <c r="M58" s="1"/>
    </row>
    <row r="59" spans="1:19" x14ac:dyDescent="0.35">
      <c r="A59" s="4" t="s">
        <v>57</v>
      </c>
      <c r="B59" s="4" t="s">
        <v>58</v>
      </c>
      <c r="C59" s="4" t="s">
        <v>59</v>
      </c>
      <c r="D59" s="4" t="s">
        <v>60</v>
      </c>
      <c r="E59" s="4" t="s">
        <v>61</v>
      </c>
      <c r="F59" s="4" t="s">
        <v>62</v>
      </c>
      <c r="G59" s="4" t="s">
        <v>63</v>
      </c>
      <c r="H59" s="4" t="s">
        <v>64</v>
      </c>
      <c r="I59" s="4" t="s">
        <v>65</v>
      </c>
      <c r="J59" s="4" t="s">
        <v>66</v>
      </c>
      <c r="K59" s="4" t="s">
        <v>67</v>
      </c>
      <c r="L59" s="4" t="s">
        <v>68</v>
      </c>
      <c r="M59" s="4" t="s">
        <v>69</v>
      </c>
    </row>
    <row r="60" spans="1:19" x14ac:dyDescent="0.35">
      <c r="A60" s="4" t="s">
        <v>70</v>
      </c>
      <c r="B60" s="2">
        <v>49242</v>
      </c>
      <c r="C60" s="2">
        <v>63018</v>
      </c>
      <c r="D60" s="2">
        <v>45869</v>
      </c>
      <c r="E60" s="2">
        <v>44443</v>
      </c>
      <c r="F60" s="2">
        <v>59851</v>
      </c>
      <c r="G60" s="2">
        <v>50212</v>
      </c>
      <c r="H60" s="2" t="s">
        <v>1</v>
      </c>
      <c r="I60" s="2" t="s">
        <v>1</v>
      </c>
      <c r="J60" s="2" t="s">
        <v>1</v>
      </c>
      <c r="K60" s="2" t="s">
        <v>1</v>
      </c>
      <c r="L60" s="2" t="s">
        <v>1</v>
      </c>
      <c r="M60" s="2" t="s">
        <v>1</v>
      </c>
    </row>
    <row r="61" spans="1:19" x14ac:dyDescent="0.35">
      <c r="A61" s="4" t="s">
        <v>71</v>
      </c>
      <c r="B61" s="2">
        <v>44177</v>
      </c>
      <c r="C61" s="2">
        <v>45853</v>
      </c>
      <c r="D61" s="2">
        <v>51925</v>
      </c>
      <c r="E61" s="2">
        <v>51083</v>
      </c>
      <c r="F61" s="2">
        <v>48660</v>
      </c>
      <c r="G61" s="2">
        <v>57731</v>
      </c>
      <c r="H61" s="2" t="s">
        <v>1</v>
      </c>
      <c r="I61" s="2" t="s">
        <v>1</v>
      </c>
      <c r="J61" s="2" t="s">
        <v>1</v>
      </c>
      <c r="K61" s="2" t="s">
        <v>1</v>
      </c>
      <c r="L61" s="2" t="s">
        <v>1</v>
      </c>
      <c r="M61" s="2" t="s">
        <v>1</v>
      </c>
    </row>
    <row r="62" spans="1:19" x14ac:dyDescent="0.35">
      <c r="A62" s="4" t="s">
        <v>72</v>
      </c>
      <c r="B62" s="2">
        <v>46672</v>
      </c>
      <c r="C62" s="2">
        <v>48058</v>
      </c>
      <c r="D62" s="2">
        <v>51303</v>
      </c>
      <c r="E62" s="2">
        <v>48183</v>
      </c>
      <c r="F62" s="2">
        <v>47541</v>
      </c>
      <c r="G62" s="2">
        <v>53244</v>
      </c>
      <c r="H62" s="2" t="s">
        <v>1</v>
      </c>
      <c r="I62" s="2" t="s">
        <v>1</v>
      </c>
      <c r="J62" s="2" t="s">
        <v>1</v>
      </c>
      <c r="K62" s="2" t="s">
        <v>1</v>
      </c>
      <c r="L62" s="2" t="s">
        <v>1</v>
      </c>
      <c r="M62" s="2" t="s">
        <v>1</v>
      </c>
    </row>
    <row r="63" spans="1:19" x14ac:dyDescent="0.35">
      <c r="A63" s="4" t="s">
        <v>73</v>
      </c>
      <c r="B63" s="2">
        <v>42209</v>
      </c>
      <c r="C63" s="2">
        <v>47372</v>
      </c>
      <c r="D63" s="2">
        <v>42552</v>
      </c>
      <c r="E63" s="2">
        <v>52569</v>
      </c>
      <c r="F63" s="2">
        <v>44805</v>
      </c>
      <c r="G63" s="2">
        <v>52740</v>
      </c>
      <c r="H63" s="2" t="s">
        <v>1</v>
      </c>
      <c r="I63" s="2" t="s">
        <v>1</v>
      </c>
      <c r="J63" s="2" t="s">
        <v>1</v>
      </c>
      <c r="K63" s="2" t="s">
        <v>1</v>
      </c>
      <c r="L63" s="2" t="s">
        <v>1</v>
      </c>
      <c r="M63" s="2" t="s">
        <v>1</v>
      </c>
    </row>
    <row r="64" spans="1:19" x14ac:dyDescent="0.35">
      <c r="A64" s="4" t="s">
        <v>74</v>
      </c>
      <c r="B64" s="2">
        <v>36422</v>
      </c>
      <c r="C64" s="2">
        <v>46177</v>
      </c>
      <c r="D64" s="2">
        <v>44399</v>
      </c>
      <c r="E64" s="2">
        <v>54692</v>
      </c>
      <c r="F64" s="2">
        <v>40399</v>
      </c>
      <c r="G64" s="2">
        <v>54539</v>
      </c>
      <c r="H64" s="2" t="s">
        <v>1</v>
      </c>
      <c r="I64" s="2" t="s">
        <v>1</v>
      </c>
      <c r="J64" s="2" t="s">
        <v>1</v>
      </c>
      <c r="K64" s="2" t="s">
        <v>1</v>
      </c>
      <c r="L64" s="2" t="s">
        <v>1</v>
      </c>
      <c r="M64" s="2" t="s">
        <v>1</v>
      </c>
    </row>
    <row r="65" spans="1:13" x14ac:dyDescent="0.35">
      <c r="A65" s="4" t="s">
        <v>75</v>
      </c>
      <c r="B65" s="2">
        <v>30942</v>
      </c>
      <c r="C65" s="2">
        <v>35608</v>
      </c>
      <c r="D65" s="2">
        <v>44143</v>
      </c>
      <c r="E65" s="2">
        <v>43713</v>
      </c>
      <c r="F65" s="2">
        <v>33796</v>
      </c>
      <c r="G65" s="2">
        <v>39135</v>
      </c>
      <c r="H65" s="2" t="s">
        <v>1</v>
      </c>
      <c r="I65" s="2" t="s">
        <v>1</v>
      </c>
      <c r="J65" s="2" t="s">
        <v>1</v>
      </c>
      <c r="K65" s="2" t="s">
        <v>1</v>
      </c>
      <c r="L65" s="2" t="s">
        <v>1</v>
      </c>
      <c r="M65" s="2" t="s">
        <v>1</v>
      </c>
    </row>
    <row r="66" spans="1:13" x14ac:dyDescent="0.35">
      <c r="A66" s="4" t="s">
        <v>76</v>
      </c>
      <c r="B66" s="2">
        <v>37511</v>
      </c>
      <c r="C66" s="2">
        <v>36548</v>
      </c>
      <c r="D66" s="2">
        <v>36120</v>
      </c>
      <c r="E66" s="2">
        <v>40033</v>
      </c>
      <c r="F66" s="2">
        <v>43540</v>
      </c>
      <c r="G66" s="2">
        <v>39535</v>
      </c>
      <c r="H66" s="2" t="s">
        <v>1</v>
      </c>
      <c r="I66" s="2" t="s">
        <v>1</v>
      </c>
      <c r="J66" s="2" t="s">
        <v>1</v>
      </c>
      <c r="K66" s="2" t="s">
        <v>1</v>
      </c>
      <c r="L66" s="2" t="s">
        <v>1</v>
      </c>
      <c r="M66" s="2" t="s">
        <v>1</v>
      </c>
    </row>
    <row r="67" spans="1:13" x14ac:dyDescent="0.35">
      <c r="A67" s="4" t="s">
        <v>77</v>
      </c>
      <c r="B67" s="2">
        <v>27367</v>
      </c>
      <c r="C67" s="2">
        <v>29420</v>
      </c>
      <c r="D67" s="2">
        <v>31482</v>
      </c>
      <c r="E67" s="2">
        <v>34296</v>
      </c>
      <c r="F67" s="2">
        <v>31836</v>
      </c>
      <c r="G67" s="2">
        <v>35385</v>
      </c>
      <c r="H67" s="2" t="s">
        <v>1</v>
      </c>
      <c r="I67" s="2" t="s">
        <v>1</v>
      </c>
      <c r="J67" s="2" t="s">
        <v>1</v>
      </c>
      <c r="K67" s="2" t="s">
        <v>1</v>
      </c>
      <c r="L67" s="2" t="s">
        <v>1</v>
      </c>
      <c r="M67" s="2" t="s">
        <v>1</v>
      </c>
    </row>
    <row r="68" spans="1:13" x14ac:dyDescent="0.35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1"/>
      <c r="M68" s="1"/>
    </row>
    <row r="69" spans="1:13" x14ac:dyDescent="0.35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1"/>
      <c r="M69" s="1"/>
    </row>
    <row r="70" spans="1:13" x14ac:dyDescent="0.35">
      <c r="A70" s="2" t="s">
        <v>30</v>
      </c>
      <c r="B70" s="2"/>
      <c r="C70" s="2"/>
      <c r="D70" s="2"/>
      <c r="E70" s="2"/>
      <c r="F70" s="2"/>
      <c r="G70" s="2"/>
      <c r="H70" s="2"/>
      <c r="I70" s="2"/>
      <c r="J70" s="2"/>
      <c r="K70" s="2"/>
      <c r="L70" s="1"/>
      <c r="M70" s="1"/>
    </row>
    <row r="71" spans="1:13" x14ac:dyDescent="0.35">
      <c r="A71" s="4" t="s">
        <v>57</v>
      </c>
      <c r="B71" s="4" t="s">
        <v>58</v>
      </c>
      <c r="C71" s="4" t="s">
        <v>59</v>
      </c>
      <c r="D71" s="4" t="s">
        <v>60</v>
      </c>
      <c r="E71" s="4" t="s">
        <v>61</v>
      </c>
      <c r="F71" s="4" t="s">
        <v>62</v>
      </c>
      <c r="G71" s="4" t="s">
        <v>63</v>
      </c>
      <c r="H71" s="4" t="s">
        <v>64</v>
      </c>
      <c r="I71" s="4" t="s">
        <v>65</v>
      </c>
      <c r="J71" s="4" t="s">
        <v>66</v>
      </c>
      <c r="K71" s="4" t="s">
        <v>67</v>
      </c>
      <c r="L71" s="4" t="s">
        <v>68</v>
      </c>
      <c r="M71" s="4" t="s">
        <v>69</v>
      </c>
    </row>
    <row r="72" spans="1:13" x14ac:dyDescent="0.35">
      <c r="A72" s="4" t="s">
        <v>70</v>
      </c>
      <c r="B72" s="2">
        <v>2855</v>
      </c>
      <c r="C72" s="2">
        <v>3922</v>
      </c>
      <c r="D72" s="2">
        <v>2839</v>
      </c>
      <c r="E72" s="2">
        <v>2531</v>
      </c>
      <c r="F72" s="2">
        <v>3732</v>
      </c>
      <c r="G72" s="2">
        <v>2983</v>
      </c>
      <c r="H72" s="2" t="s">
        <v>1</v>
      </c>
      <c r="I72" s="2" t="s">
        <v>1</v>
      </c>
      <c r="J72" s="2" t="s">
        <v>1</v>
      </c>
      <c r="K72" s="2" t="s">
        <v>1</v>
      </c>
      <c r="L72" s="2" t="s">
        <v>1</v>
      </c>
      <c r="M72" s="2" t="s">
        <v>1</v>
      </c>
    </row>
    <row r="73" spans="1:13" x14ac:dyDescent="0.35">
      <c r="A73" s="4" t="s">
        <v>71</v>
      </c>
      <c r="B73" s="2">
        <v>2533</v>
      </c>
      <c r="C73" s="2">
        <v>2835</v>
      </c>
      <c r="D73" s="2">
        <v>3145</v>
      </c>
      <c r="E73" s="2">
        <v>3037</v>
      </c>
      <c r="F73" s="2">
        <v>2977</v>
      </c>
      <c r="G73" s="2">
        <v>3426</v>
      </c>
      <c r="H73" s="2" t="s">
        <v>1</v>
      </c>
      <c r="I73" s="2" t="s">
        <v>1</v>
      </c>
      <c r="J73" s="2" t="s">
        <v>1</v>
      </c>
      <c r="K73" s="2" t="s">
        <v>1</v>
      </c>
      <c r="L73" s="2" t="s">
        <v>1</v>
      </c>
      <c r="M73" s="2" t="s">
        <v>1</v>
      </c>
    </row>
    <row r="74" spans="1:13" x14ac:dyDescent="0.35">
      <c r="A74" s="4" t="s">
        <v>72</v>
      </c>
      <c r="B74" s="2">
        <v>3021</v>
      </c>
      <c r="C74" s="2">
        <v>3091</v>
      </c>
      <c r="D74" s="2">
        <v>3246</v>
      </c>
      <c r="E74" s="2">
        <v>2973</v>
      </c>
      <c r="F74" s="2">
        <v>2951</v>
      </c>
      <c r="G74" s="2">
        <v>3224</v>
      </c>
      <c r="H74" s="2" t="s">
        <v>1</v>
      </c>
      <c r="I74" s="2" t="s">
        <v>1</v>
      </c>
      <c r="J74" s="2" t="s">
        <v>1</v>
      </c>
      <c r="K74" s="2" t="s">
        <v>1</v>
      </c>
      <c r="L74" s="2" t="s">
        <v>1</v>
      </c>
      <c r="M74" s="2" t="s">
        <v>1</v>
      </c>
    </row>
    <row r="75" spans="1:13" x14ac:dyDescent="0.35">
      <c r="A75" s="4" t="s">
        <v>73</v>
      </c>
      <c r="B75" s="2">
        <v>2965</v>
      </c>
      <c r="C75" s="2">
        <v>3438</v>
      </c>
      <c r="D75" s="2">
        <v>3236</v>
      </c>
      <c r="E75" s="2">
        <v>3296</v>
      </c>
      <c r="F75" s="2">
        <v>2793</v>
      </c>
      <c r="G75" s="2">
        <v>3314</v>
      </c>
      <c r="H75" s="2" t="s">
        <v>1</v>
      </c>
      <c r="I75" s="2" t="s">
        <v>1</v>
      </c>
      <c r="J75" s="2" t="s">
        <v>1</v>
      </c>
      <c r="K75" s="2" t="s">
        <v>1</v>
      </c>
      <c r="L75" s="2" t="s">
        <v>1</v>
      </c>
      <c r="M75" s="2" t="s">
        <v>1</v>
      </c>
    </row>
    <row r="76" spans="1:13" x14ac:dyDescent="0.35">
      <c r="A76" s="4" t="s">
        <v>74</v>
      </c>
      <c r="B76" s="2">
        <v>3087</v>
      </c>
      <c r="C76" s="2">
        <v>3830</v>
      </c>
      <c r="D76" s="2">
        <v>3798</v>
      </c>
      <c r="E76" s="2">
        <v>3616</v>
      </c>
      <c r="F76" s="2">
        <v>2489</v>
      </c>
      <c r="G76" s="2">
        <v>3536</v>
      </c>
      <c r="H76" s="2" t="s">
        <v>1</v>
      </c>
      <c r="I76" s="2" t="s">
        <v>1</v>
      </c>
      <c r="J76" s="2" t="s">
        <v>1</v>
      </c>
      <c r="K76" s="2" t="s">
        <v>1</v>
      </c>
      <c r="L76" s="2" t="s">
        <v>1</v>
      </c>
      <c r="M76" s="2" t="s">
        <v>1</v>
      </c>
    </row>
    <row r="77" spans="1:13" x14ac:dyDescent="0.35">
      <c r="A77" s="4" t="s">
        <v>75</v>
      </c>
      <c r="B77" s="2">
        <v>3085</v>
      </c>
      <c r="C77" s="2">
        <v>3372</v>
      </c>
      <c r="D77" s="2">
        <v>4160</v>
      </c>
      <c r="E77" s="2">
        <v>3370</v>
      </c>
      <c r="F77" s="2">
        <v>2711</v>
      </c>
      <c r="G77" s="2">
        <v>2919</v>
      </c>
      <c r="H77" s="2" t="s">
        <v>1</v>
      </c>
      <c r="I77" s="2" t="s">
        <v>1</v>
      </c>
      <c r="J77" s="2" t="s">
        <v>1</v>
      </c>
      <c r="K77" s="2" t="s">
        <v>1</v>
      </c>
      <c r="L77" s="2" t="s">
        <v>1</v>
      </c>
      <c r="M77" s="2" t="s">
        <v>1</v>
      </c>
    </row>
    <row r="78" spans="1:13" x14ac:dyDescent="0.35">
      <c r="A78" s="4" t="s">
        <v>76</v>
      </c>
      <c r="B78" s="2">
        <v>4154</v>
      </c>
      <c r="C78" s="2">
        <v>3820</v>
      </c>
      <c r="D78" s="2">
        <v>3874</v>
      </c>
      <c r="E78" s="2">
        <v>3444</v>
      </c>
      <c r="F78" s="2">
        <v>4066</v>
      </c>
      <c r="G78" s="2">
        <v>3586</v>
      </c>
      <c r="H78" s="2" t="s">
        <v>1</v>
      </c>
      <c r="I78" s="2" t="s">
        <v>1</v>
      </c>
      <c r="J78" s="2" t="s">
        <v>1</v>
      </c>
      <c r="K78" s="2" t="s">
        <v>1</v>
      </c>
      <c r="L78" s="2" t="s">
        <v>1</v>
      </c>
      <c r="M78" s="2" t="s">
        <v>1</v>
      </c>
    </row>
    <row r="79" spans="1:13" x14ac:dyDescent="0.35">
      <c r="A79" s="4" t="s">
        <v>77</v>
      </c>
      <c r="B79" s="2">
        <v>3017</v>
      </c>
      <c r="C79" s="2">
        <v>3149</v>
      </c>
      <c r="D79" s="2">
        <v>3464</v>
      </c>
      <c r="E79" s="2">
        <v>3660</v>
      </c>
      <c r="F79" s="2">
        <v>3352</v>
      </c>
      <c r="G79" s="2">
        <v>3652</v>
      </c>
      <c r="H79" s="2" t="s">
        <v>1</v>
      </c>
      <c r="I79" s="2" t="s">
        <v>1</v>
      </c>
      <c r="J79" s="2" t="s">
        <v>1</v>
      </c>
      <c r="K79" s="2" t="s">
        <v>1</v>
      </c>
      <c r="L79" s="2" t="s">
        <v>1</v>
      </c>
      <c r="M79" s="2" t="s">
        <v>1</v>
      </c>
    </row>
    <row r="80" spans="1:13" x14ac:dyDescent="0.35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1"/>
      <c r="M80" s="1"/>
    </row>
    <row r="81" spans="1:13" x14ac:dyDescent="0.35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</row>
    <row r="82" spans="1:13" x14ac:dyDescent="0.35">
      <c r="A82" s="2" t="s">
        <v>43</v>
      </c>
      <c r="B82" s="2"/>
      <c r="C82" s="2"/>
      <c r="D82" s="2"/>
      <c r="E82" s="2" t="s">
        <v>78</v>
      </c>
      <c r="F82" s="2"/>
      <c r="G82" s="2"/>
      <c r="H82" s="2"/>
      <c r="I82" s="2"/>
      <c r="J82" s="2"/>
      <c r="K82" s="2"/>
    </row>
    <row r="83" spans="1:13" x14ac:dyDescent="0.35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</row>
    <row r="84" spans="1:13" x14ac:dyDescent="0.35">
      <c r="A84" s="2" t="s">
        <v>79</v>
      </c>
      <c r="B84" s="2"/>
      <c r="C84" s="2"/>
      <c r="D84" s="2"/>
      <c r="E84" s="2"/>
      <c r="F84" s="2"/>
      <c r="G84" s="2"/>
      <c r="H84" s="2"/>
      <c r="I84" s="2"/>
      <c r="J84" s="2"/>
      <c r="K84" s="2"/>
      <c r="L84" s="1"/>
      <c r="M84" s="1"/>
    </row>
    <row r="85" spans="1:13" x14ac:dyDescent="0.35">
      <c r="A85" s="4" t="s">
        <v>57</v>
      </c>
      <c r="B85" s="4" t="s">
        <v>58</v>
      </c>
      <c r="C85" s="4" t="s">
        <v>59</v>
      </c>
      <c r="D85" s="4" t="s">
        <v>60</v>
      </c>
      <c r="E85" s="4" t="s">
        <v>61</v>
      </c>
      <c r="F85" s="4" t="s">
        <v>62</v>
      </c>
      <c r="G85" s="4" t="s">
        <v>63</v>
      </c>
      <c r="H85" s="4" t="s">
        <v>64</v>
      </c>
      <c r="I85" s="4" t="s">
        <v>65</v>
      </c>
      <c r="J85" s="4" t="s">
        <v>66</v>
      </c>
      <c r="K85" s="4" t="s">
        <v>67</v>
      </c>
      <c r="L85" s="4" t="s">
        <v>68</v>
      </c>
      <c r="M85" s="4" t="s">
        <v>69</v>
      </c>
    </row>
    <row r="86" spans="1:13" x14ac:dyDescent="0.35">
      <c r="A86" s="4" t="s">
        <v>70</v>
      </c>
      <c r="B86" s="2">
        <f>B72/B60</f>
        <v>5.7978961049510579E-2</v>
      </c>
      <c r="C86" s="2">
        <f t="shared" ref="C86:G86" si="0">C72/C60</f>
        <v>6.223618648640071E-2</v>
      </c>
      <c r="D86" s="2">
        <f t="shared" si="0"/>
        <v>6.1893653665874557E-2</v>
      </c>
      <c r="E86" s="2">
        <f t="shared" si="0"/>
        <v>5.694935085390275E-2</v>
      </c>
      <c r="F86" s="2">
        <f t="shared" si="0"/>
        <v>6.2354847872216006E-2</v>
      </c>
      <c r="G86" s="2">
        <f t="shared" si="0"/>
        <v>5.9408109615231422E-2</v>
      </c>
      <c r="H86" s="2" t="s">
        <v>1</v>
      </c>
      <c r="I86" s="2" t="s">
        <v>1</v>
      </c>
      <c r="J86" s="2" t="s">
        <v>1</v>
      </c>
      <c r="K86" s="2" t="s">
        <v>1</v>
      </c>
      <c r="L86" s="2" t="s">
        <v>1</v>
      </c>
      <c r="M86" s="2" t="s">
        <v>1</v>
      </c>
    </row>
    <row r="87" spans="1:13" x14ac:dyDescent="0.35">
      <c r="A87" s="4" t="s">
        <v>71</v>
      </c>
      <c r="B87" s="2">
        <f t="shared" ref="B87:G87" si="1">B73/B61</f>
        <v>5.7337528578219436E-2</v>
      </c>
      <c r="C87" s="2">
        <f t="shared" si="1"/>
        <v>6.1828015615117873E-2</v>
      </c>
      <c r="D87" s="2">
        <f t="shared" si="1"/>
        <v>6.0568127106403469E-2</v>
      </c>
      <c r="E87" s="2">
        <f t="shared" si="1"/>
        <v>5.9452263962570716E-2</v>
      </c>
      <c r="F87" s="2">
        <f t="shared" si="1"/>
        <v>6.1179613645704893E-2</v>
      </c>
      <c r="G87" s="2">
        <f t="shared" si="1"/>
        <v>5.9344199823318497E-2</v>
      </c>
      <c r="H87" s="2" t="s">
        <v>1</v>
      </c>
      <c r="I87" s="2" t="s">
        <v>1</v>
      </c>
      <c r="J87" s="2" t="s">
        <v>1</v>
      </c>
      <c r="K87" s="2" t="s">
        <v>1</v>
      </c>
      <c r="L87" s="2" t="s">
        <v>1</v>
      </c>
      <c r="M87" s="2" t="s">
        <v>1</v>
      </c>
    </row>
    <row r="88" spans="1:13" x14ac:dyDescent="0.35">
      <c r="A88" s="4" t="s">
        <v>72</v>
      </c>
      <c r="B88" s="2">
        <f t="shared" ref="B88:G88" si="2">B74/B62</f>
        <v>6.4728316763798421E-2</v>
      </c>
      <c r="C88" s="2">
        <f t="shared" si="2"/>
        <v>6.4318115610304219E-2</v>
      </c>
      <c r="D88" s="2">
        <f t="shared" si="2"/>
        <v>6.3271153733699778E-2</v>
      </c>
      <c r="E88" s="2">
        <f t="shared" si="2"/>
        <v>6.1702260133242016E-2</v>
      </c>
      <c r="F88" s="2">
        <f t="shared" si="2"/>
        <v>6.2072737216297511E-2</v>
      </c>
      <c r="G88" s="2">
        <f t="shared" si="2"/>
        <v>6.0551423634587938E-2</v>
      </c>
      <c r="H88" s="2" t="s">
        <v>1</v>
      </c>
      <c r="I88" s="2" t="s">
        <v>1</v>
      </c>
      <c r="J88" s="2" t="s">
        <v>1</v>
      </c>
      <c r="K88" s="2" t="s">
        <v>1</v>
      </c>
      <c r="L88" s="2" t="s">
        <v>1</v>
      </c>
      <c r="M88" s="2" t="s">
        <v>1</v>
      </c>
    </row>
    <row r="89" spans="1:13" x14ac:dyDescent="0.35">
      <c r="A89" s="4" t="s">
        <v>73</v>
      </c>
      <c r="B89" s="2">
        <f t="shared" ref="B89:G89" si="3">B75/B63</f>
        <v>7.0245682200478568E-2</v>
      </c>
      <c r="C89" s="2">
        <f t="shared" si="3"/>
        <v>7.257451659207971E-2</v>
      </c>
      <c r="D89" s="2">
        <f t="shared" si="3"/>
        <v>7.6048129347621729E-2</v>
      </c>
      <c r="E89" s="2">
        <f t="shared" si="3"/>
        <v>6.2698548574254789E-2</v>
      </c>
      <c r="F89" s="2">
        <f t="shared" si="3"/>
        <v>6.2336792768664211E-2</v>
      </c>
      <c r="G89" s="2">
        <f t="shared" si="3"/>
        <v>6.283655669321199E-2</v>
      </c>
      <c r="H89" s="2" t="s">
        <v>1</v>
      </c>
      <c r="I89" s="2" t="s">
        <v>1</v>
      </c>
      <c r="J89" s="2" t="s">
        <v>1</v>
      </c>
      <c r="K89" s="2" t="s">
        <v>1</v>
      </c>
      <c r="L89" s="2" t="s">
        <v>1</v>
      </c>
      <c r="M89" s="2" t="s">
        <v>1</v>
      </c>
    </row>
    <row r="90" spans="1:13" x14ac:dyDescent="0.35">
      <c r="A90" s="4" t="s">
        <v>74</v>
      </c>
      <c r="B90" s="2">
        <f t="shared" ref="B90:G90" si="4">B76/B64</f>
        <v>8.4756465872275005E-2</v>
      </c>
      <c r="C90" s="2">
        <f t="shared" si="4"/>
        <v>8.2941724235008771E-2</v>
      </c>
      <c r="D90" s="2">
        <f t="shared" si="4"/>
        <v>8.5542467172684072E-2</v>
      </c>
      <c r="E90" s="2">
        <f t="shared" si="4"/>
        <v>6.6115702479338845E-2</v>
      </c>
      <c r="F90" s="2">
        <f t="shared" si="4"/>
        <v>6.1610435901878757E-2</v>
      </c>
      <c r="G90" s="2">
        <f t="shared" si="4"/>
        <v>6.4834338730083055E-2</v>
      </c>
      <c r="H90" s="2" t="s">
        <v>1</v>
      </c>
      <c r="I90" s="2" t="s">
        <v>1</v>
      </c>
      <c r="J90" s="2" t="s">
        <v>1</v>
      </c>
      <c r="K90" s="2" t="s">
        <v>1</v>
      </c>
      <c r="L90" s="2" t="s">
        <v>1</v>
      </c>
      <c r="M90" s="2" t="s">
        <v>1</v>
      </c>
    </row>
    <row r="91" spans="1:13" x14ac:dyDescent="0.35">
      <c r="A91" s="4" t="s">
        <v>75</v>
      </c>
      <c r="B91" s="2">
        <f t="shared" ref="B91:G91" si="5">B77/B65</f>
        <v>9.9702669510697436E-2</v>
      </c>
      <c r="C91" s="2">
        <f t="shared" si="5"/>
        <v>9.4697820714446199E-2</v>
      </c>
      <c r="D91" s="2">
        <f t="shared" si="5"/>
        <v>9.4239177219491196E-2</v>
      </c>
      <c r="E91" s="2">
        <f t="shared" si="5"/>
        <v>7.7093770731818903E-2</v>
      </c>
      <c r="F91" s="2">
        <f t="shared" si="5"/>
        <v>8.0216593679725418E-2</v>
      </c>
      <c r="G91" s="2">
        <f t="shared" si="5"/>
        <v>7.4587964737447304E-2</v>
      </c>
      <c r="H91" s="2" t="s">
        <v>1</v>
      </c>
      <c r="I91" s="2" t="s">
        <v>1</v>
      </c>
      <c r="J91" s="2" t="s">
        <v>1</v>
      </c>
      <c r="K91" s="2" t="s">
        <v>1</v>
      </c>
      <c r="L91" s="2" t="s">
        <v>1</v>
      </c>
      <c r="M91" s="2" t="s">
        <v>1</v>
      </c>
    </row>
    <row r="92" spans="1:13" x14ac:dyDescent="0.35">
      <c r="A92" s="4" t="s">
        <v>76</v>
      </c>
      <c r="B92" s="2">
        <f t="shared" ref="B92:G92" si="6">B78/B66</f>
        <v>0.11074084935085708</v>
      </c>
      <c r="C92" s="2">
        <f t="shared" si="6"/>
        <v>0.10452008317828609</v>
      </c>
      <c r="D92" s="2">
        <f t="shared" si="6"/>
        <v>0.10725359911406424</v>
      </c>
      <c r="E92" s="2">
        <f t="shared" si="6"/>
        <v>8.6029026053505861E-2</v>
      </c>
      <c r="F92" s="2">
        <f t="shared" si="6"/>
        <v>9.3385392742305923E-2</v>
      </c>
      <c r="G92" s="2">
        <f t="shared" si="6"/>
        <v>9.0704439104590875E-2</v>
      </c>
      <c r="H92" s="2" t="s">
        <v>1</v>
      </c>
      <c r="I92" s="2" t="s">
        <v>1</v>
      </c>
      <c r="J92" s="2" t="s">
        <v>1</v>
      </c>
      <c r="K92" s="2" t="s">
        <v>1</v>
      </c>
      <c r="L92" s="2" t="s">
        <v>1</v>
      </c>
      <c r="M92" s="2" t="s">
        <v>1</v>
      </c>
    </row>
    <row r="93" spans="1:13" x14ac:dyDescent="0.35">
      <c r="A93" s="4" t="s">
        <v>77</v>
      </c>
      <c r="B93" s="2">
        <f t="shared" ref="B93:G93" si="7">B79/B67</f>
        <v>0.11024226257901852</v>
      </c>
      <c r="C93" s="2">
        <f t="shared" si="7"/>
        <v>0.10703602991162474</v>
      </c>
      <c r="D93" s="2">
        <f t="shared" si="7"/>
        <v>0.11003112889905342</v>
      </c>
      <c r="E93" s="2">
        <f t="shared" si="7"/>
        <v>0.10671798460461862</v>
      </c>
      <c r="F93" s="2">
        <f t="shared" si="7"/>
        <v>0.10528960924739289</v>
      </c>
      <c r="G93" s="2">
        <f t="shared" si="7"/>
        <v>0.10320757383071923</v>
      </c>
      <c r="H93" s="2" t="s">
        <v>1</v>
      </c>
      <c r="I93" s="2" t="s">
        <v>1</v>
      </c>
      <c r="J93" s="2" t="s">
        <v>1</v>
      </c>
      <c r="K93" s="2" t="s">
        <v>1</v>
      </c>
      <c r="L93" s="2" t="s">
        <v>1</v>
      </c>
      <c r="M93" s="2" t="s">
        <v>1</v>
      </c>
    </row>
  </sheetData>
  <mergeCells count="36">
    <mergeCell ref="H55:J55"/>
    <mergeCell ref="K55:M55"/>
    <mergeCell ref="N55:P55"/>
    <mergeCell ref="Q55:S55"/>
    <mergeCell ref="H53:J53"/>
    <mergeCell ref="K53:M53"/>
    <mergeCell ref="N53:P53"/>
    <mergeCell ref="Q53:S53"/>
    <mergeCell ref="H54:J54"/>
    <mergeCell ref="K54:M54"/>
    <mergeCell ref="N54:P54"/>
    <mergeCell ref="Q54:S54"/>
    <mergeCell ref="H51:J51"/>
    <mergeCell ref="K51:M51"/>
    <mergeCell ref="N51:P51"/>
    <mergeCell ref="Q51:S51"/>
    <mergeCell ref="H52:J52"/>
    <mergeCell ref="K52:M52"/>
    <mergeCell ref="N52:P52"/>
    <mergeCell ref="Q52:S52"/>
    <mergeCell ref="H49:J49"/>
    <mergeCell ref="K49:M49"/>
    <mergeCell ref="N49:P49"/>
    <mergeCell ref="Q49:S49"/>
    <mergeCell ref="H50:J50"/>
    <mergeCell ref="K50:M50"/>
    <mergeCell ref="N50:P50"/>
    <mergeCell ref="Q50:S50"/>
    <mergeCell ref="H46:J46"/>
    <mergeCell ref="K46:M46"/>
    <mergeCell ref="N46:P46"/>
    <mergeCell ref="Q46:S46"/>
    <mergeCell ref="H48:J48"/>
    <mergeCell ref="K48:M48"/>
    <mergeCell ref="N48:P48"/>
    <mergeCell ref="Q48:S48"/>
  </mergeCells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CF47EE-E9B0-4B95-95C8-968450E867E0}">
  <dimension ref="A1:S93"/>
  <sheetViews>
    <sheetView topLeftCell="A40" workbookViewId="0">
      <selection activeCell="H48" sqref="H48:M55"/>
    </sheetView>
  </sheetViews>
  <sheetFormatPr baseColWidth="10" defaultRowHeight="14.5" x14ac:dyDescent="0.35"/>
  <sheetData>
    <row r="1" spans="1:11" x14ac:dyDescent="0.35">
      <c r="A1" s="6" t="s">
        <v>0</v>
      </c>
      <c r="B1" s="6"/>
      <c r="C1" s="6"/>
      <c r="D1" s="6"/>
      <c r="E1" s="6" t="s">
        <v>1</v>
      </c>
      <c r="F1" s="6"/>
      <c r="G1" s="6"/>
      <c r="H1" s="6"/>
      <c r="I1" s="6"/>
      <c r="J1" s="6"/>
      <c r="K1" s="6"/>
    </row>
    <row r="2" spans="1:11" x14ac:dyDescent="0.35">
      <c r="A2" s="6" t="s">
        <v>2</v>
      </c>
      <c r="B2" s="6"/>
      <c r="C2" s="6"/>
      <c r="D2" s="6"/>
      <c r="E2" s="6" t="s">
        <v>3</v>
      </c>
      <c r="F2" s="6"/>
      <c r="G2" s="6"/>
      <c r="H2" s="6"/>
      <c r="I2" s="6"/>
      <c r="J2" s="6"/>
      <c r="K2" s="6"/>
    </row>
    <row r="3" spans="1:11" x14ac:dyDescent="0.35">
      <c r="A3" s="6" t="s">
        <v>4</v>
      </c>
      <c r="B3" s="6"/>
      <c r="C3" s="6"/>
      <c r="D3" s="6"/>
      <c r="E3" s="6" t="s">
        <v>5</v>
      </c>
      <c r="F3" s="6"/>
      <c r="G3" s="6"/>
      <c r="H3" s="6"/>
      <c r="I3" s="6"/>
      <c r="J3" s="6"/>
      <c r="K3" s="6"/>
    </row>
    <row r="4" spans="1:11" x14ac:dyDescent="0.35">
      <c r="A4" s="6" t="s">
        <v>6</v>
      </c>
      <c r="B4" s="6"/>
      <c r="C4" s="6"/>
      <c r="D4" s="6"/>
      <c r="E4" s="6" t="s">
        <v>7</v>
      </c>
      <c r="F4" s="6"/>
      <c r="G4" s="6"/>
      <c r="H4" s="6"/>
      <c r="I4" s="6"/>
      <c r="J4" s="6"/>
      <c r="K4" s="6"/>
    </row>
    <row r="5" spans="1:11" x14ac:dyDescent="0.35">
      <c r="A5" s="6" t="s">
        <v>1</v>
      </c>
      <c r="B5" s="6"/>
      <c r="C5" s="6"/>
      <c r="D5" s="6"/>
      <c r="E5" s="6" t="s">
        <v>1</v>
      </c>
      <c r="F5" s="6"/>
      <c r="G5" s="6"/>
      <c r="H5" s="6"/>
      <c r="I5" s="6"/>
      <c r="J5" s="6"/>
      <c r="K5" s="6"/>
    </row>
    <row r="6" spans="1:11" x14ac:dyDescent="0.35">
      <c r="A6" s="6" t="s">
        <v>8</v>
      </c>
      <c r="B6" s="6"/>
      <c r="C6" s="6"/>
      <c r="D6" s="6"/>
      <c r="E6" s="6" t="s">
        <v>9</v>
      </c>
      <c r="F6" s="6"/>
      <c r="G6" s="6"/>
      <c r="H6" s="6"/>
      <c r="I6" s="6"/>
      <c r="J6" s="6"/>
      <c r="K6" s="6"/>
    </row>
    <row r="7" spans="1:11" x14ac:dyDescent="0.35">
      <c r="A7" s="6" t="s">
        <v>10</v>
      </c>
      <c r="B7" s="6"/>
      <c r="C7" s="6"/>
      <c r="D7" s="6"/>
      <c r="E7" s="6" t="s">
        <v>80</v>
      </c>
      <c r="F7" s="6"/>
      <c r="G7" s="6"/>
      <c r="H7" s="6"/>
      <c r="I7" s="6"/>
      <c r="J7" s="6"/>
      <c r="K7" s="6"/>
    </row>
    <row r="8" spans="1:11" x14ac:dyDescent="0.35">
      <c r="A8" s="6" t="s">
        <v>12</v>
      </c>
      <c r="B8" s="6"/>
      <c r="C8" s="6"/>
      <c r="D8" s="6"/>
      <c r="E8" s="6" t="s">
        <v>13</v>
      </c>
      <c r="F8" s="6"/>
      <c r="G8" s="6"/>
      <c r="H8" s="6"/>
      <c r="I8" s="6"/>
      <c r="J8" s="6"/>
      <c r="K8" s="6"/>
    </row>
    <row r="9" spans="1:11" x14ac:dyDescent="0.35">
      <c r="A9" s="6" t="s">
        <v>14</v>
      </c>
      <c r="B9" s="6"/>
      <c r="C9" s="6"/>
      <c r="D9" s="6"/>
      <c r="E9" s="6" t="s">
        <v>15</v>
      </c>
      <c r="F9" s="6"/>
      <c r="G9" s="6"/>
      <c r="H9" s="6"/>
      <c r="I9" s="6"/>
      <c r="J9" s="6"/>
      <c r="K9" s="6"/>
    </row>
    <row r="10" spans="1:11" x14ac:dyDescent="0.35">
      <c r="A10" s="6" t="s">
        <v>16</v>
      </c>
      <c r="B10" s="6"/>
      <c r="C10" s="6"/>
      <c r="D10" s="6"/>
      <c r="E10" s="6" t="s">
        <v>17</v>
      </c>
      <c r="F10" s="6"/>
      <c r="G10" s="6"/>
      <c r="H10" s="6"/>
      <c r="I10" s="6"/>
      <c r="J10" s="6"/>
      <c r="K10" s="6"/>
    </row>
    <row r="11" spans="1:11" x14ac:dyDescent="0.35">
      <c r="A11" s="6" t="s">
        <v>18</v>
      </c>
      <c r="B11" s="6"/>
      <c r="C11" s="6"/>
      <c r="D11" s="6"/>
      <c r="E11" s="6" t="s">
        <v>19</v>
      </c>
      <c r="F11" s="6"/>
      <c r="G11" s="6"/>
      <c r="H11" s="6"/>
      <c r="I11" s="6"/>
      <c r="J11" s="6"/>
      <c r="K11" s="6"/>
    </row>
    <row r="12" spans="1:11" x14ac:dyDescent="0.35">
      <c r="A12" s="6" t="s">
        <v>20</v>
      </c>
      <c r="B12" s="6"/>
      <c r="C12" s="6"/>
      <c r="D12" s="6"/>
      <c r="E12" s="6" t="s">
        <v>21</v>
      </c>
      <c r="F12" s="6"/>
      <c r="G12" s="6"/>
      <c r="H12" s="6"/>
      <c r="I12" s="6"/>
      <c r="J12" s="6"/>
      <c r="K12" s="6"/>
    </row>
    <row r="13" spans="1:11" x14ac:dyDescent="0.35">
      <c r="A13" s="6" t="s">
        <v>22</v>
      </c>
      <c r="B13" s="6"/>
      <c r="C13" s="6"/>
      <c r="D13" s="6"/>
      <c r="E13" s="6" t="s">
        <v>23</v>
      </c>
      <c r="F13" s="6"/>
      <c r="G13" s="6"/>
      <c r="H13" s="6"/>
      <c r="I13" s="6"/>
      <c r="J13" s="6"/>
      <c r="K13" s="6"/>
    </row>
    <row r="14" spans="1:11" x14ac:dyDescent="0.35">
      <c r="A14" s="6"/>
      <c r="B14" s="6"/>
      <c r="C14" s="6"/>
      <c r="D14" s="6"/>
      <c r="E14" s="6"/>
      <c r="F14" s="6"/>
      <c r="G14" s="6"/>
      <c r="H14" s="6"/>
      <c r="I14" s="6"/>
      <c r="J14" s="6"/>
      <c r="K14" s="6"/>
    </row>
    <row r="15" spans="1:11" x14ac:dyDescent="0.35">
      <c r="A15" s="7" t="s">
        <v>24</v>
      </c>
      <c r="B15" s="7"/>
      <c r="C15" s="7"/>
      <c r="D15" s="7"/>
      <c r="E15" s="7"/>
      <c r="F15" s="7"/>
      <c r="G15" s="7"/>
      <c r="H15" s="7"/>
      <c r="I15" s="7"/>
      <c r="J15" s="7"/>
      <c r="K15" s="7"/>
    </row>
    <row r="16" spans="1:11" x14ac:dyDescent="0.35">
      <c r="A16" s="7" t="s">
        <v>16</v>
      </c>
      <c r="B16" s="7"/>
      <c r="C16" s="7"/>
      <c r="D16" s="7"/>
      <c r="E16" s="7"/>
      <c r="F16" s="7"/>
      <c r="G16" s="7"/>
      <c r="H16" s="7"/>
      <c r="I16" s="7"/>
      <c r="J16" s="7"/>
      <c r="K16" s="7"/>
    </row>
    <row r="17" spans="1:11" x14ac:dyDescent="0.35">
      <c r="A17" s="7"/>
      <c r="B17" s="7" t="s">
        <v>25</v>
      </c>
      <c r="C17" s="7"/>
      <c r="D17" s="7"/>
      <c r="E17" s="7"/>
      <c r="F17" s="7"/>
      <c r="G17" s="7"/>
      <c r="H17" s="7"/>
      <c r="I17" s="7"/>
      <c r="J17" s="7"/>
      <c r="K17" s="7"/>
    </row>
    <row r="18" spans="1:11" x14ac:dyDescent="0.35">
      <c r="A18" s="7"/>
      <c r="B18" s="7" t="s">
        <v>26</v>
      </c>
      <c r="C18" s="7"/>
      <c r="D18" s="7"/>
      <c r="E18" s="7"/>
      <c r="F18" s="7"/>
      <c r="G18" s="7"/>
      <c r="H18" s="7"/>
      <c r="I18" s="7"/>
      <c r="J18" s="7"/>
      <c r="K18" s="7"/>
    </row>
    <row r="19" spans="1:11" x14ac:dyDescent="0.35">
      <c r="A19" s="7"/>
      <c r="B19" s="7"/>
      <c r="C19" s="7" t="s">
        <v>27</v>
      </c>
      <c r="D19" s="7"/>
      <c r="E19" s="7"/>
      <c r="F19" s="7"/>
      <c r="G19" s="7"/>
      <c r="H19" s="7"/>
      <c r="I19" s="7"/>
      <c r="J19" s="7"/>
      <c r="K19" s="7"/>
    </row>
    <row r="20" spans="1:11" x14ac:dyDescent="0.35">
      <c r="A20" s="7"/>
      <c r="B20" s="7"/>
      <c r="C20" s="7"/>
      <c r="D20" s="7" t="s">
        <v>28</v>
      </c>
      <c r="E20" s="7"/>
      <c r="F20" s="7"/>
      <c r="G20" s="7" t="s">
        <v>29</v>
      </c>
      <c r="H20" s="7"/>
      <c r="I20" s="7"/>
      <c r="J20" s="7"/>
      <c r="K20" s="7"/>
    </row>
    <row r="21" spans="1:11" x14ac:dyDescent="0.35">
      <c r="A21" s="7"/>
      <c r="B21" s="7"/>
      <c r="C21" s="7"/>
      <c r="D21" s="7" t="s">
        <v>28</v>
      </c>
      <c r="E21" s="7"/>
      <c r="F21" s="7"/>
      <c r="G21" s="7" t="s">
        <v>30</v>
      </c>
      <c r="H21" s="7"/>
      <c r="I21" s="7"/>
      <c r="J21" s="7"/>
      <c r="K21" s="7"/>
    </row>
    <row r="22" spans="1:11" x14ac:dyDescent="0.35">
      <c r="A22" s="6"/>
      <c r="B22" s="6"/>
      <c r="C22" s="6"/>
      <c r="D22" s="6"/>
      <c r="E22" s="6"/>
      <c r="F22" s="6"/>
      <c r="G22" s="6"/>
      <c r="H22" s="6"/>
      <c r="I22" s="6"/>
      <c r="J22" s="6"/>
      <c r="K22" s="6"/>
    </row>
    <row r="23" spans="1:11" x14ac:dyDescent="0.35">
      <c r="A23" s="6" t="s">
        <v>31</v>
      </c>
      <c r="B23" s="6"/>
      <c r="C23" s="6"/>
      <c r="D23" s="6"/>
      <c r="E23" s="6" t="s">
        <v>32</v>
      </c>
      <c r="F23" s="6"/>
      <c r="G23" s="6"/>
      <c r="H23" s="6"/>
      <c r="I23" s="6"/>
      <c r="J23" s="6"/>
      <c r="K23" s="6"/>
    </row>
    <row r="24" spans="1:11" x14ac:dyDescent="0.35">
      <c r="A24" s="6" t="s">
        <v>33</v>
      </c>
      <c r="B24" s="6"/>
      <c r="C24" s="6"/>
      <c r="D24" s="6"/>
      <c r="E24" s="6"/>
      <c r="F24" s="6"/>
      <c r="G24" s="6"/>
      <c r="H24" s="6"/>
      <c r="I24" s="6"/>
      <c r="J24" s="6"/>
      <c r="K24" s="6"/>
    </row>
    <row r="25" spans="1:11" x14ac:dyDescent="0.35">
      <c r="A25" s="6" t="s">
        <v>34</v>
      </c>
      <c r="B25" s="6"/>
      <c r="C25" s="6"/>
      <c r="D25" s="6"/>
      <c r="E25" s="6" t="s">
        <v>81</v>
      </c>
      <c r="F25" s="6"/>
      <c r="G25" s="6"/>
      <c r="H25" s="6"/>
      <c r="I25" s="6"/>
      <c r="J25" s="6"/>
      <c r="K25" s="6"/>
    </row>
    <row r="26" spans="1:11" x14ac:dyDescent="0.35">
      <c r="A26" s="6"/>
      <c r="B26" s="6"/>
      <c r="C26" s="6"/>
      <c r="D26" s="6"/>
      <c r="E26" s="6"/>
      <c r="F26" s="6"/>
      <c r="G26" s="6"/>
      <c r="H26" s="6"/>
      <c r="I26" s="6"/>
      <c r="J26" s="6"/>
      <c r="K26" s="6"/>
    </row>
    <row r="27" spans="1:11" x14ac:dyDescent="0.35">
      <c r="A27" s="6" t="s">
        <v>36</v>
      </c>
      <c r="B27" s="6"/>
      <c r="C27" s="6"/>
      <c r="D27" s="6"/>
      <c r="E27" s="6" t="s">
        <v>82</v>
      </c>
      <c r="F27" s="6"/>
      <c r="G27" s="6"/>
      <c r="H27" s="6"/>
      <c r="I27" s="6"/>
      <c r="J27" s="6"/>
      <c r="K27" s="6"/>
    </row>
    <row r="28" spans="1:11" x14ac:dyDescent="0.35">
      <c r="A28" s="6" t="s">
        <v>38</v>
      </c>
      <c r="B28" s="6"/>
      <c r="C28" s="6"/>
      <c r="D28" s="6"/>
      <c r="E28" s="6">
        <v>3</v>
      </c>
      <c r="F28" s="6"/>
      <c r="G28" s="6"/>
      <c r="H28" s="6"/>
      <c r="I28" s="6"/>
      <c r="J28" s="6"/>
      <c r="K28" s="6"/>
    </row>
    <row r="29" spans="1:11" x14ac:dyDescent="0.35">
      <c r="A29" s="6" t="s">
        <v>39</v>
      </c>
      <c r="B29" s="6"/>
      <c r="C29" s="6"/>
      <c r="D29" s="6"/>
      <c r="E29" s="6" t="s">
        <v>40</v>
      </c>
      <c r="F29" s="6"/>
      <c r="G29" s="6"/>
      <c r="H29" s="6"/>
      <c r="I29" s="6"/>
      <c r="J29" s="6"/>
      <c r="K29" s="6"/>
    </row>
    <row r="30" spans="1:11" x14ac:dyDescent="0.35">
      <c r="A30" s="6" t="s">
        <v>41</v>
      </c>
      <c r="B30" s="6"/>
      <c r="C30" s="6"/>
      <c r="D30" s="6"/>
      <c r="E30" s="6">
        <v>3.5</v>
      </c>
      <c r="F30" s="6"/>
      <c r="G30" s="6"/>
      <c r="H30" s="6"/>
      <c r="I30" s="6"/>
      <c r="J30" s="6"/>
      <c r="K30" s="6"/>
    </row>
    <row r="31" spans="1:11" x14ac:dyDescent="0.35">
      <c r="A31" s="6" t="s">
        <v>42</v>
      </c>
      <c r="B31" s="6"/>
      <c r="C31" s="6"/>
      <c r="D31" s="6"/>
      <c r="E31" s="6">
        <v>84.000000000000014</v>
      </c>
      <c r="F31" s="6"/>
      <c r="G31" s="6"/>
      <c r="H31" s="6"/>
      <c r="I31" s="6"/>
      <c r="J31" s="6"/>
      <c r="K31" s="6"/>
    </row>
    <row r="32" spans="1:11" x14ac:dyDescent="0.35">
      <c r="A32" s="6" t="s">
        <v>43</v>
      </c>
      <c r="B32" s="6"/>
      <c r="C32" s="6"/>
      <c r="D32" s="6"/>
      <c r="E32" s="6" t="s">
        <v>83</v>
      </c>
      <c r="F32" s="6"/>
      <c r="G32" s="6"/>
      <c r="H32" s="6"/>
      <c r="I32" s="6"/>
      <c r="J32" s="6"/>
      <c r="K32" s="6"/>
    </row>
    <row r="33" spans="1:19" x14ac:dyDescent="0.35">
      <c r="A33" s="6"/>
      <c r="B33" s="6"/>
      <c r="C33" s="6"/>
      <c r="D33" s="6"/>
      <c r="E33" s="6"/>
      <c r="F33" s="6"/>
      <c r="G33" s="6"/>
      <c r="H33" s="6"/>
      <c r="I33" s="6"/>
      <c r="J33" s="6"/>
      <c r="K33" s="6"/>
    </row>
    <row r="34" spans="1:19" x14ac:dyDescent="0.35">
      <c r="A34" s="6" t="s">
        <v>45</v>
      </c>
      <c r="B34" s="6" t="s">
        <v>27</v>
      </c>
      <c r="C34" s="6"/>
      <c r="D34" s="6"/>
      <c r="E34" s="6"/>
      <c r="F34" s="6"/>
      <c r="G34" s="6"/>
      <c r="H34" s="6"/>
      <c r="I34" s="6"/>
      <c r="J34" s="6"/>
      <c r="K34" s="6"/>
    </row>
    <row r="35" spans="1:19" x14ac:dyDescent="0.35">
      <c r="A35" s="6" t="s">
        <v>46</v>
      </c>
      <c r="B35" s="6"/>
      <c r="C35" s="6"/>
      <c r="D35" s="6"/>
      <c r="E35" s="6" t="s">
        <v>47</v>
      </c>
      <c r="F35" s="6"/>
      <c r="G35" s="6"/>
      <c r="H35" s="6"/>
      <c r="I35" s="6"/>
      <c r="J35" s="6"/>
      <c r="K35" s="6"/>
    </row>
    <row r="36" spans="1:19" x14ac:dyDescent="0.35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</row>
    <row r="37" spans="1:19" x14ac:dyDescent="0.35">
      <c r="A37" s="6" t="s">
        <v>45</v>
      </c>
      <c r="B37" s="6" t="s">
        <v>28</v>
      </c>
      <c r="C37" s="6"/>
      <c r="D37" s="6"/>
      <c r="E37" s="6"/>
      <c r="F37" s="6"/>
      <c r="G37" s="6"/>
      <c r="H37" s="6"/>
      <c r="I37" s="6"/>
      <c r="J37" s="6"/>
      <c r="K37" s="6"/>
    </row>
    <row r="38" spans="1:19" x14ac:dyDescent="0.35">
      <c r="A38" s="6" t="s">
        <v>31</v>
      </c>
      <c r="B38" s="6" t="s">
        <v>29</v>
      </c>
      <c r="C38" s="6"/>
      <c r="D38" s="6"/>
      <c r="E38" s="6"/>
      <c r="F38" s="6"/>
      <c r="G38" s="6"/>
      <c r="H38" s="6"/>
      <c r="I38" s="6"/>
      <c r="J38" s="6"/>
      <c r="K38" s="6"/>
    </row>
    <row r="39" spans="1:19" x14ac:dyDescent="0.35">
      <c r="A39" s="6" t="s">
        <v>48</v>
      </c>
      <c r="B39" s="6"/>
      <c r="C39" s="6"/>
      <c r="D39" s="6"/>
      <c r="E39" s="6">
        <v>430</v>
      </c>
      <c r="F39" s="6"/>
      <c r="G39" s="6"/>
      <c r="H39" s="6"/>
      <c r="I39" s="6"/>
      <c r="J39" s="6"/>
      <c r="K39" s="6"/>
    </row>
    <row r="40" spans="1:19" x14ac:dyDescent="0.35">
      <c r="A40" s="6" t="s">
        <v>49</v>
      </c>
      <c r="B40" s="6"/>
      <c r="C40" s="6"/>
      <c r="D40" s="6"/>
      <c r="E40" s="6">
        <v>470</v>
      </c>
      <c r="F40" s="6"/>
      <c r="G40" s="6"/>
      <c r="H40" s="6"/>
      <c r="I40" s="6"/>
      <c r="J40" s="6"/>
      <c r="K40" s="6"/>
    </row>
    <row r="41" spans="1:19" x14ac:dyDescent="0.35">
      <c r="A41" s="6" t="s">
        <v>50</v>
      </c>
      <c r="B41" s="6"/>
      <c r="C41" s="6"/>
      <c r="D41" s="6"/>
      <c r="E41" s="6">
        <v>0</v>
      </c>
      <c r="F41" s="6"/>
      <c r="G41" s="6"/>
      <c r="H41" s="6"/>
      <c r="I41" s="6"/>
      <c r="J41" s="6"/>
      <c r="K41" s="6"/>
    </row>
    <row r="42" spans="1:19" x14ac:dyDescent="0.35">
      <c r="A42" s="6" t="s">
        <v>51</v>
      </c>
      <c r="B42" s="6"/>
      <c r="C42" s="6"/>
      <c r="D42" s="6"/>
      <c r="E42" s="6">
        <v>500</v>
      </c>
      <c r="F42" s="6"/>
      <c r="G42" s="6"/>
      <c r="H42" s="6"/>
      <c r="I42" s="6"/>
      <c r="J42" s="6"/>
      <c r="K42" s="6"/>
    </row>
    <row r="43" spans="1:19" x14ac:dyDescent="0.35">
      <c r="A43" s="6" t="s">
        <v>52</v>
      </c>
      <c r="B43" s="6"/>
      <c r="C43" s="6"/>
      <c r="D43" s="6"/>
      <c r="E43" s="6" t="s">
        <v>53</v>
      </c>
      <c r="F43" s="6"/>
      <c r="G43" s="6"/>
      <c r="H43" s="6"/>
      <c r="I43" s="6"/>
      <c r="J43" s="6"/>
      <c r="K43" s="6"/>
    </row>
    <row r="44" spans="1:19" x14ac:dyDescent="0.35">
      <c r="A44" s="6" t="s">
        <v>54</v>
      </c>
      <c r="B44" s="6"/>
      <c r="C44" s="6"/>
      <c r="D44" s="6"/>
      <c r="E44" s="6" t="s">
        <v>81</v>
      </c>
      <c r="F44" s="6"/>
      <c r="G44" s="6"/>
      <c r="H44" s="6"/>
      <c r="I44" s="6"/>
      <c r="J44" s="6"/>
      <c r="K44" s="6"/>
    </row>
    <row r="45" spans="1:19" x14ac:dyDescent="0.35">
      <c r="A45" s="6"/>
      <c r="B45" s="6"/>
      <c r="C45" s="6"/>
      <c r="D45" s="6"/>
      <c r="E45" s="6"/>
      <c r="F45" s="6"/>
      <c r="G45" s="6"/>
      <c r="H45" s="6"/>
      <c r="I45" s="6"/>
      <c r="J45" s="6"/>
      <c r="K45" s="6"/>
    </row>
    <row r="46" spans="1:19" x14ac:dyDescent="0.35">
      <c r="A46" s="6" t="s">
        <v>45</v>
      </c>
      <c r="B46" s="6" t="s">
        <v>28</v>
      </c>
      <c r="C46" s="6"/>
      <c r="D46" s="6"/>
      <c r="E46" s="6"/>
      <c r="F46" s="6"/>
      <c r="G46" s="12" t="s">
        <v>86</v>
      </c>
      <c r="H46" s="9"/>
      <c r="I46" s="9"/>
      <c r="J46" s="9"/>
      <c r="K46" s="9"/>
      <c r="L46" s="9"/>
      <c r="M46" s="9"/>
      <c r="N46" s="9" t="s">
        <v>97</v>
      </c>
      <c r="O46" s="9"/>
      <c r="P46" s="9"/>
      <c r="Q46" s="9" t="s">
        <v>88</v>
      </c>
      <c r="R46" s="9"/>
      <c r="S46" s="9"/>
    </row>
    <row r="47" spans="1:19" x14ac:dyDescent="0.35">
      <c r="A47" s="6" t="s">
        <v>31</v>
      </c>
      <c r="B47" s="6" t="s">
        <v>30</v>
      </c>
      <c r="C47" s="6"/>
      <c r="D47" s="6"/>
      <c r="E47" s="6"/>
      <c r="F47" s="6"/>
      <c r="G47" s="13" t="s">
        <v>57</v>
      </c>
      <c r="H47" s="13" t="s">
        <v>58</v>
      </c>
      <c r="I47" s="13" t="s">
        <v>59</v>
      </c>
      <c r="J47" s="13" t="s">
        <v>60</v>
      </c>
      <c r="K47" s="13" t="s">
        <v>61</v>
      </c>
      <c r="L47" s="13" t="s">
        <v>62</v>
      </c>
      <c r="M47" s="13" t="s">
        <v>63</v>
      </c>
      <c r="N47" s="13">
        <v>7</v>
      </c>
      <c r="O47" s="13">
        <v>8</v>
      </c>
      <c r="P47" s="13">
        <v>9</v>
      </c>
      <c r="Q47" s="13">
        <v>10</v>
      </c>
      <c r="R47" s="13">
        <v>11</v>
      </c>
      <c r="S47" s="13">
        <v>12</v>
      </c>
    </row>
    <row r="48" spans="1:19" x14ac:dyDescent="0.35">
      <c r="A48" s="6" t="s">
        <v>48</v>
      </c>
      <c r="B48" s="6"/>
      <c r="C48" s="6"/>
      <c r="D48" s="6"/>
      <c r="E48" s="6">
        <v>550</v>
      </c>
      <c r="F48" s="6"/>
      <c r="G48" s="13" t="s">
        <v>70</v>
      </c>
      <c r="H48" s="9"/>
      <c r="I48" s="9"/>
      <c r="J48" s="9"/>
      <c r="K48" s="9"/>
      <c r="L48" s="9"/>
      <c r="M48" s="9"/>
      <c r="N48" s="9" t="s">
        <v>89</v>
      </c>
      <c r="O48" s="9"/>
      <c r="P48" s="9"/>
      <c r="Q48" s="9" t="s">
        <v>89</v>
      </c>
      <c r="R48" s="9"/>
      <c r="S48" s="9"/>
    </row>
    <row r="49" spans="1:19" x14ac:dyDescent="0.35">
      <c r="A49" s="6" t="s">
        <v>49</v>
      </c>
      <c r="B49" s="6"/>
      <c r="C49" s="6"/>
      <c r="D49" s="6"/>
      <c r="E49" s="6">
        <v>700</v>
      </c>
      <c r="F49" s="6"/>
      <c r="G49" s="13" t="s">
        <v>71</v>
      </c>
      <c r="H49" s="9"/>
      <c r="I49" s="9"/>
      <c r="J49" s="9"/>
      <c r="K49" s="9"/>
      <c r="L49" s="9"/>
      <c r="M49" s="9"/>
      <c r="N49" s="9" t="s">
        <v>90</v>
      </c>
      <c r="O49" s="9"/>
      <c r="P49" s="9"/>
      <c r="Q49" s="9" t="s">
        <v>90</v>
      </c>
      <c r="R49" s="9"/>
      <c r="S49" s="9"/>
    </row>
    <row r="50" spans="1:19" x14ac:dyDescent="0.35">
      <c r="A50" s="6" t="s">
        <v>50</v>
      </c>
      <c r="B50" s="6"/>
      <c r="C50" s="6"/>
      <c r="D50" s="6"/>
      <c r="E50" s="6">
        <v>0</v>
      </c>
      <c r="F50" s="6"/>
      <c r="G50" s="13" t="s">
        <v>72</v>
      </c>
      <c r="H50" s="9"/>
      <c r="I50" s="9"/>
      <c r="J50" s="9"/>
      <c r="K50" s="9"/>
      <c r="L50" s="9"/>
      <c r="M50" s="9"/>
      <c r="N50" s="9" t="s">
        <v>91</v>
      </c>
      <c r="O50" s="9"/>
      <c r="P50" s="9"/>
      <c r="Q50" s="9" t="s">
        <v>91</v>
      </c>
      <c r="R50" s="9"/>
      <c r="S50" s="9"/>
    </row>
    <row r="51" spans="1:19" x14ac:dyDescent="0.35">
      <c r="A51" s="6" t="s">
        <v>51</v>
      </c>
      <c r="B51" s="6"/>
      <c r="C51" s="6"/>
      <c r="D51" s="6"/>
      <c r="E51" s="6">
        <v>500</v>
      </c>
      <c r="F51" s="6"/>
      <c r="G51" s="13" t="s">
        <v>73</v>
      </c>
      <c r="H51" s="9"/>
      <c r="I51" s="9"/>
      <c r="J51" s="9"/>
      <c r="K51" s="9"/>
      <c r="L51" s="9"/>
      <c r="M51" s="9"/>
      <c r="N51" s="9" t="s">
        <v>92</v>
      </c>
      <c r="O51" s="9"/>
      <c r="P51" s="9"/>
      <c r="Q51" s="9" t="s">
        <v>92</v>
      </c>
      <c r="R51" s="9"/>
      <c r="S51" s="9"/>
    </row>
    <row r="52" spans="1:19" x14ac:dyDescent="0.35">
      <c r="A52" s="6" t="s">
        <v>52</v>
      </c>
      <c r="B52" s="6"/>
      <c r="C52" s="6"/>
      <c r="D52" s="6"/>
      <c r="E52" s="6" t="s">
        <v>53</v>
      </c>
      <c r="F52" s="6"/>
      <c r="G52" s="13" t="s">
        <v>74</v>
      </c>
      <c r="H52" s="9"/>
      <c r="I52" s="9"/>
      <c r="J52" s="9"/>
      <c r="K52" s="9"/>
      <c r="L52" s="9"/>
      <c r="M52" s="9"/>
      <c r="N52" s="9" t="s">
        <v>93</v>
      </c>
      <c r="O52" s="9"/>
      <c r="P52" s="9"/>
      <c r="Q52" s="9" t="s">
        <v>93</v>
      </c>
      <c r="R52" s="9"/>
      <c r="S52" s="9"/>
    </row>
    <row r="53" spans="1:19" x14ac:dyDescent="0.35">
      <c r="A53" s="6" t="s">
        <v>54</v>
      </c>
      <c r="B53" s="6"/>
      <c r="C53" s="6"/>
      <c r="D53" s="6"/>
      <c r="E53" s="6" t="s">
        <v>81</v>
      </c>
      <c r="F53" s="6"/>
      <c r="G53" s="13" t="s">
        <v>75</v>
      </c>
      <c r="H53" s="9"/>
      <c r="I53" s="9"/>
      <c r="J53" s="9"/>
      <c r="K53" s="9"/>
      <c r="L53" s="9"/>
      <c r="M53" s="9"/>
      <c r="N53" s="9" t="s">
        <v>94</v>
      </c>
      <c r="O53" s="9"/>
      <c r="P53" s="9"/>
      <c r="Q53" s="9" t="s">
        <v>94</v>
      </c>
      <c r="R53" s="9"/>
      <c r="S53" s="9"/>
    </row>
    <row r="54" spans="1:19" x14ac:dyDescent="0.35">
      <c r="A54" s="6"/>
      <c r="B54" s="6"/>
      <c r="C54" s="6"/>
      <c r="D54" s="6"/>
      <c r="E54" s="6"/>
      <c r="F54" s="6"/>
      <c r="G54" s="13" t="s">
        <v>76</v>
      </c>
      <c r="H54" s="9"/>
      <c r="I54" s="9"/>
      <c r="J54" s="9"/>
      <c r="K54" s="9"/>
      <c r="L54" s="9"/>
      <c r="M54" s="9"/>
      <c r="N54" s="9" t="s">
        <v>95</v>
      </c>
      <c r="O54" s="9"/>
      <c r="P54" s="9"/>
      <c r="Q54" s="9" t="s">
        <v>95</v>
      </c>
      <c r="R54" s="9"/>
      <c r="S54" s="9"/>
    </row>
    <row r="55" spans="1:19" x14ac:dyDescent="0.35">
      <c r="A55" s="6" t="s">
        <v>36</v>
      </c>
      <c r="B55" s="6"/>
      <c r="C55" s="6"/>
      <c r="D55" s="6"/>
      <c r="E55" s="6" t="s">
        <v>84</v>
      </c>
      <c r="F55" s="6"/>
      <c r="G55" s="13" t="s">
        <v>77</v>
      </c>
      <c r="H55" s="9"/>
      <c r="I55" s="9"/>
      <c r="J55" s="9"/>
      <c r="K55" s="9"/>
      <c r="L55" s="9"/>
      <c r="M55" s="9"/>
      <c r="N55" s="9" t="s">
        <v>96</v>
      </c>
      <c r="O55" s="9"/>
      <c r="P55" s="9"/>
      <c r="Q55" s="9" t="s">
        <v>96</v>
      </c>
      <c r="R55" s="9"/>
      <c r="S55" s="9"/>
    </row>
    <row r="56" spans="1:19" x14ac:dyDescent="0.35">
      <c r="A56" s="6" t="s">
        <v>56</v>
      </c>
      <c r="B56" s="6"/>
      <c r="C56" s="6"/>
      <c r="D56" s="6"/>
      <c r="E56" s="6">
        <v>37.200000000000003</v>
      </c>
      <c r="F56" s="6"/>
      <c r="G56" s="6"/>
      <c r="H56" s="6"/>
      <c r="I56" s="6"/>
      <c r="J56" s="6"/>
      <c r="K56" s="6"/>
      <c r="L56" s="5"/>
      <c r="M56" s="5"/>
    </row>
    <row r="57" spans="1:19" x14ac:dyDescent="0.35">
      <c r="A57" s="6"/>
      <c r="B57" s="6"/>
      <c r="C57" s="6"/>
      <c r="D57" s="6"/>
      <c r="E57" s="6"/>
      <c r="F57" s="6"/>
      <c r="G57" s="6"/>
      <c r="H57" s="6"/>
      <c r="I57" s="6"/>
      <c r="J57" s="6"/>
      <c r="K57" s="6"/>
      <c r="L57" s="5"/>
      <c r="M57" s="5"/>
    </row>
    <row r="58" spans="1:19" x14ac:dyDescent="0.35">
      <c r="A58" s="6" t="s">
        <v>29</v>
      </c>
      <c r="B58" s="6"/>
      <c r="C58" s="6"/>
      <c r="D58" s="6"/>
      <c r="E58" s="6"/>
      <c r="F58" s="6"/>
      <c r="G58" s="6"/>
      <c r="H58" s="6"/>
      <c r="I58" s="6"/>
      <c r="J58" s="6"/>
      <c r="K58" s="6"/>
      <c r="L58" s="5"/>
      <c r="M58" s="5"/>
    </row>
    <row r="59" spans="1:19" x14ac:dyDescent="0.35">
      <c r="A59" s="8" t="s">
        <v>57</v>
      </c>
      <c r="B59" s="8" t="s">
        <v>58</v>
      </c>
      <c r="C59" s="8" t="s">
        <v>59</v>
      </c>
      <c r="D59" s="8" t="s">
        <v>60</v>
      </c>
      <c r="E59" s="8" t="s">
        <v>61</v>
      </c>
      <c r="F59" s="8" t="s">
        <v>62</v>
      </c>
      <c r="G59" s="8" t="s">
        <v>63</v>
      </c>
      <c r="H59" s="8" t="s">
        <v>64</v>
      </c>
      <c r="I59" s="8" t="s">
        <v>65</v>
      </c>
      <c r="J59" s="8" t="s">
        <v>66</v>
      </c>
      <c r="K59" s="8" t="s">
        <v>67</v>
      </c>
      <c r="L59" s="8" t="s">
        <v>68</v>
      </c>
      <c r="M59" s="8" t="s">
        <v>69</v>
      </c>
    </row>
    <row r="60" spans="1:19" x14ac:dyDescent="0.35">
      <c r="A60" s="8" t="s">
        <v>70</v>
      </c>
      <c r="B60" s="6" t="s">
        <v>1</v>
      </c>
      <c r="C60" s="6" t="s">
        <v>1</v>
      </c>
      <c r="D60" s="6" t="s">
        <v>1</v>
      </c>
      <c r="E60" s="6" t="s">
        <v>1</v>
      </c>
      <c r="F60" s="6" t="s">
        <v>1</v>
      </c>
      <c r="G60" s="6" t="s">
        <v>1</v>
      </c>
      <c r="H60" s="6">
        <v>44196</v>
      </c>
      <c r="I60" s="6">
        <v>51635</v>
      </c>
      <c r="J60" s="6">
        <v>50329</v>
      </c>
      <c r="K60" s="6">
        <v>45186</v>
      </c>
      <c r="L60" s="6">
        <v>44329</v>
      </c>
      <c r="M60" s="6">
        <v>50460</v>
      </c>
    </row>
    <row r="61" spans="1:19" x14ac:dyDescent="0.35">
      <c r="A61" s="8" t="s">
        <v>71</v>
      </c>
      <c r="B61" s="6" t="s">
        <v>1</v>
      </c>
      <c r="C61" s="6" t="s">
        <v>1</v>
      </c>
      <c r="D61" s="6" t="s">
        <v>1</v>
      </c>
      <c r="E61" s="6" t="s">
        <v>1</v>
      </c>
      <c r="F61" s="6" t="s">
        <v>1</v>
      </c>
      <c r="G61" s="6" t="s">
        <v>1</v>
      </c>
      <c r="H61" s="6">
        <v>42905</v>
      </c>
      <c r="I61" s="6">
        <v>55435</v>
      </c>
      <c r="J61" s="6">
        <v>41109</v>
      </c>
      <c r="K61" s="6">
        <v>49620</v>
      </c>
      <c r="L61" s="6">
        <v>50035</v>
      </c>
      <c r="M61" s="6">
        <v>49049</v>
      </c>
    </row>
    <row r="62" spans="1:19" x14ac:dyDescent="0.35">
      <c r="A62" s="8" t="s">
        <v>72</v>
      </c>
      <c r="B62" s="6" t="s">
        <v>1</v>
      </c>
      <c r="C62" s="6" t="s">
        <v>1</v>
      </c>
      <c r="D62" s="6" t="s">
        <v>1</v>
      </c>
      <c r="E62" s="6" t="s">
        <v>1</v>
      </c>
      <c r="F62" s="6" t="s">
        <v>1</v>
      </c>
      <c r="G62" s="6" t="s">
        <v>1</v>
      </c>
      <c r="H62" s="6">
        <v>52421</v>
      </c>
      <c r="I62" s="6">
        <v>47083</v>
      </c>
      <c r="J62" s="6">
        <v>43629</v>
      </c>
      <c r="K62" s="6">
        <v>53625</v>
      </c>
      <c r="L62" s="6">
        <v>44584</v>
      </c>
      <c r="M62" s="6">
        <v>56859</v>
      </c>
    </row>
    <row r="63" spans="1:19" x14ac:dyDescent="0.35">
      <c r="A63" s="8" t="s">
        <v>73</v>
      </c>
      <c r="B63" s="6" t="s">
        <v>1</v>
      </c>
      <c r="C63" s="6" t="s">
        <v>1</v>
      </c>
      <c r="D63" s="6" t="s">
        <v>1</v>
      </c>
      <c r="E63" s="6" t="s">
        <v>1</v>
      </c>
      <c r="F63" s="6" t="s">
        <v>1</v>
      </c>
      <c r="G63" s="6" t="s">
        <v>1</v>
      </c>
      <c r="H63" s="6">
        <v>39656</v>
      </c>
      <c r="I63" s="6">
        <v>47344</v>
      </c>
      <c r="J63" s="6">
        <v>44677</v>
      </c>
      <c r="K63" s="6">
        <v>37123</v>
      </c>
      <c r="L63" s="6">
        <v>46393</v>
      </c>
      <c r="M63" s="6">
        <v>46596</v>
      </c>
    </row>
    <row r="64" spans="1:19" x14ac:dyDescent="0.35">
      <c r="A64" s="8" t="s">
        <v>74</v>
      </c>
      <c r="B64" s="6" t="s">
        <v>1</v>
      </c>
      <c r="C64" s="6" t="s">
        <v>1</v>
      </c>
      <c r="D64" s="6" t="s">
        <v>1</v>
      </c>
      <c r="E64" s="6" t="s">
        <v>1</v>
      </c>
      <c r="F64" s="6" t="s">
        <v>1</v>
      </c>
      <c r="G64" s="6" t="s">
        <v>1</v>
      </c>
      <c r="H64" s="6">
        <v>41863</v>
      </c>
      <c r="I64" s="6">
        <v>37109</v>
      </c>
      <c r="J64" s="6">
        <v>39553</v>
      </c>
      <c r="K64" s="6">
        <v>44642</v>
      </c>
      <c r="L64" s="6">
        <v>41123</v>
      </c>
      <c r="M64" s="6">
        <v>39258</v>
      </c>
    </row>
    <row r="65" spans="1:13" x14ac:dyDescent="0.35">
      <c r="A65" s="8" t="s">
        <v>75</v>
      </c>
      <c r="B65" s="6" t="s">
        <v>1</v>
      </c>
      <c r="C65" s="6" t="s">
        <v>1</v>
      </c>
      <c r="D65" s="6" t="s">
        <v>1</v>
      </c>
      <c r="E65" s="6" t="s">
        <v>1</v>
      </c>
      <c r="F65" s="6" t="s">
        <v>1</v>
      </c>
      <c r="G65" s="6" t="s">
        <v>1</v>
      </c>
      <c r="H65" s="6">
        <v>31970</v>
      </c>
      <c r="I65" s="6">
        <v>37579</v>
      </c>
      <c r="J65" s="6">
        <v>36010</v>
      </c>
      <c r="K65" s="6">
        <v>36615</v>
      </c>
      <c r="L65" s="6">
        <v>41825</v>
      </c>
      <c r="M65" s="6">
        <v>44488</v>
      </c>
    </row>
    <row r="66" spans="1:13" x14ac:dyDescent="0.35">
      <c r="A66" s="8" t="s">
        <v>76</v>
      </c>
      <c r="B66" s="6" t="s">
        <v>1</v>
      </c>
      <c r="C66" s="6" t="s">
        <v>1</v>
      </c>
      <c r="D66" s="6" t="s">
        <v>1</v>
      </c>
      <c r="E66" s="6" t="s">
        <v>1</v>
      </c>
      <c r="F66" s="6" t="s">
        <v>1</v>
      </c>
      <c r="G66" s="6" t="s">
        <v>1</v>
      </c>
      <c r="H66" s="6">
        <v>28690</v>
      </c>
      <c r="I66" s="6">
        <v>31063</v>
      </c>
      <c r="J66" s="6">
        <v>33288</v>
      </c>
      <c r="K66" s="6">
        <v>34837</v>
      </c>
      <c r="L66" s="6">
        <v>29708</v>
      </c>
      <c r="M66" s="6">
        <v>37772</v>
      </c>
    </row>
    <row r="67" spans="1:13" x14ac:dyDescent="0.35">
      <c r="A67" s="8" t="s">
        <v>77</v>
      </c>
      <c r="B67" s="6" t="s">
        <v>1</v>
      </c>
      <c r="C67" s="6" t="s">
        <v>1</v>
      </c>
      <c r="D67" s="6" t="s">
        <v>1</v>
      </c>
      <c r="E67" s="6" t="s">
        <v>1</v>
      </c>
      <c r="F67" s="6" t="s">
        <v>1</v>
      </c>
      <c r="G67" s="6" t="s">
        <v>1</v>
      </c>
      <c r="H67" s="6">
        <v>31689</v>
      </c>
      <c r="I67" s="6">
        <v>29115</v>
      </c>
      <c r="J67" s="6">
        <v>28061</v>
      </c>
      <c r="K67" s="6">
        <v>33049</v>
      </c>
      <c r="L67" s="6">
        <v>26452</v>
      </c>
      <c r="M67" s="6">
        <v>26113</v>
      </c>
    </row>
    <row r="68" spans="1:13" x14ac:dyDescent="0.35">
      <c r="A68" s="6"/>
      <c r="B68" s="6"/>
      <c r="C68" s="6"/>
      <c r="D68" s="6"/>
      <c r="E68" s="6"/>
      <c r="F68" s="6"/>
      <c r="G68" s="6"/>
      <c r="H68" s="6"/>
      <c r="I68" s="6"/>
      <c r="J68" s="6"/>
      <c r="K68" s="6"/>
      <c r="L68" s="5"/>
      <c r="M68" s="5"/>
    </row>
    <row r="69" spans="1:13" x14ac:dyDescent="0.35">
      <c r="A69" s="6"/>
      <c r="B69" s="6"/>
      <c r="C69" s="6"/>
      <c r="D69" s="6"/>
      <c r="E69" s="6"/>
      <c r="F69" s="6"/>
      <c r="G69" s="6"/>
      <c r="H69" s="6"/>
      <c r="I69" s="6"/>
      <c r="J69" s="6"/>
      <c r="K69" s="6"/>
      <c r="L69" s="5"/>
      <c r="M69" s="5"/>
    </row>
    <row r="70" spans="1:13" x14ac:dyDescent="0.35">
      <c r="A70" s="6" t="s">
        <v>30</v>
      </c>
      <c r="B70" s="6"/>
      <c r="C70" s="6"/>
      <c r="D70" s="6"/>
      <c r="E70" s="6"/>
      <c r="F70" s="6"/>
      <c r="G70" s="6"/>
      <c r="H70" s="6"/>
      <c r="I70" s="6"/>
      <c r="J70" s="6"/>
      <c r="K70" s="6"/>
      <c r="L70" s="5"/>
      <c r="M70" s="5"/>
    </row>
    <row r="71" spans="1:13" x14ac:dyDescent="0.35">
      <c r="A71" s="8" t="s">
        <v>57</v>
      </c>
      <c r="B71" s="8" t="s">
        <v>58</v>
      </c>
      <c r="C71" s="8" t="s">
        <v>59</v>
      </c>
      <c r="D71" s="8" t="s">
        <v>60</v>
      </c>
      <c r="E71" s="8" t="s">
        <v>61</v>
      </c>
      <c r="F71" s="8" t="s">
        <v>62</v>
      </c>
      <c r="G71" s="8" t="s">
        <v>63</v>
      </c>
      <c r="H71" s="8" t="s">
        <v>64</v>
      </c>
      <c r="I71" s="8" t="s">
        <v>65</v>
      </c>
      <c r="J71" s="8" t="s">
        <v>66</v>
      </c>
      <c r="K71" s="8" t="s">
        <v>67</v>
      </c>
      <c r="L71" s="8" t="s">
        <v>68</v>
      </c>
      <c r="M71" s="8" t="s">
        <v>69</v>
      </c>
    </row>
    <row r="72" spans="1:13" x14ac:dyDescent="0.35">
      <c r="A72" s="8" t="s">
        <v>70</v>
      </c>
      <c r="B72" s="6" t="s">
        <v>1</v>
      </c>
      <c r="C72" s="6" t="s">
        <v>1</v>
      </c>
      <c r="D72" s="6" t="s">
        <v>1</v>
      </c>
      <c r="E72" s="6" t="s">
        <v>1</v>
      </c>
      <c r="F72" s="6" t="s">
        <v>1</v>
      </c>
      <c r="G72" s="6" t="s">
        <v>1</v>
      </c>
      <c r="H72" s="6">
        <v>2453</v>
      </c>
      <c r="I72" s="6">
        <v>3160</v>
      </c>
      <c r="J72" s="6">
        <v>3042</v>
      </c>
      <c r="K72" s="6">
        <v>2676</v>
      </c>
      <c r="L72" s="6">
        <v>2496</v>
      </c>
      <c r="M72" s="6">
        <v>2996</v>
      </c>
    </row>
    <row r="73" spans="1:13" x14ac:dyDescent="0.35">
      <c r="A73" s="8" t="s">
        <v>71</v>
      </c>
      <c r="B73" s="6" t="s">
        <v>1</v>
      </c>
      <c r="C73" s="6" t="s">
        <v>1</v>
      </c>
      <c r="D73" s="6" t="s">
        <v>1</v>
      </c>
      <c r="E73" s="6" t="s">
        <v>1</v>
      </c>
      <c r="F73" s="6" t="s">
        <v>1</v>
      </c>
      <c r="G73" s="6" t="s">
        <v>1</v>
      </c>
      <c r="H73" s="6">
        <v>2596</v>
      </c>
      <c r="I73" s="6">
        <v>3364</v>
      </c>
      <c r="J73" s="6">
        <v>2498</v>
      </c>
      <c r="K73" s="6">
        <v>3062</v>
      </c>
      <c r="L73" s="6">
        <v>2916</v>
      </c>
      <c r="M73" s="6">
        <v>2818</v>
      </c>
    </row>
    <row r="74" spans="1:13" x14ac:dyDescent="0.35">
      <c r="A74" s="8" t="s">
        <v>72</v>
      </c>
      <c r="B74" s="6" t="s">
        <v>1</v>
      </c>
      <c r="C74" s="6" t="s">
        <v>1</v>
      </c>
      <c r="D74" s="6" t="s">
        <v>1</v>
      </c>
      <c r="E74" s="6" t="s">
        <v>1</v>
      </c>
      <c r="F74" s="6" t="s">
        <v>1</v>
      </c>
      <c r="G74" s="6" t="s">
        <v>1</v>
      </c>
      <c r="H74" s="6">
        <v>3362</v>
      </c>
      <c r="I74" s="6">
        <v>2812</v>
      </c>
      <c r="J74" s="6">
        <v>2858</v>
      </c>
      <c r="K74" s="6">
        <v>3304</v>
      </c>
      <c r="L74" s="6">
        <v>2652</v>
      </c>
      <c r="M74" s="6">
        <v>3564</v>
      </c>
    </row>
    <row r="75" spans="1:13" x14ac:dyDescent="0.35">
      <c r="A75" s="8" t="s">
        <v>73</v>
      </c>
      <c r="B75" s="6" t="s">
        <v>1</v>
      </c>
      <c r="C75" s="6" t="s">
        <v>1</v>
      </c>
      <c r="D75" s="6" t="s">
        <v>1</v>
      </c>
      <c r="E75" s="6" t="s">
        <v>1</v>
      </c>
      <c r="F75" s="6" t="s">
        <v>1</v>
      </c>
      <c r="G75" s="6" t="s">
        <v>1</v>
      </c>
      <c r="H75" s="6">
        <v>2794</v>
      </c>
      <c r="I75" s="6">
        <v>3244</v>
      </c>
      <c r="J75" s="6">
        <v>2958</v>
      </c>
      <c r="K75" s="6">
        <v>2245</v>
      </c>
      <c r="L75" s="6">
        <v>2878</v>
      </c>
      <c r="M75" s="6">
        <v>2718</v>
      </c>
    </row>
    <row r="76" spans="1:13" x14ac:dyDescent="0.35">
      <c r="A76" s="8" t="s">
        <v>74</v>
      </c>
      <c r="B76" s="6" t="s">
        <v>1</v>
      </c>
      <c r="C76" s="6" t="s">
        <v>1</v>
      </c>
      <c r="D76" s="6" t="s">
        <v>1</v>
      </c>
      <c r="E76" s="6" t="s">
        <v>1</v>
      </c>
      <c r="F76" s="6" t="s">
        <v>1</v>
      </c>
      <c r="G76" s="6" t="s">
        <v>1</v>
      </c>
      <c r="H76" s="6">
        <v>3444</v>
      </c>
      <c r="I76" s="6">
        <v>3010</v>
      </c>
      <c r="J76" s="6">
        <v>3352</v>
      </c>
      <c r="K76" s="6">
        <v>2756</v>
      </c>
      <c r="L76" s="6">
        <v>2536</v>
      </c>
      <c r="M76" s="6">
        <v>2319</v>
      </c>
    </row>
    <row r="77" spans="1:13" x14ac:dyDescent="0.35">
      <c r="A77" s="8" t="s">
        <v>75</v>
      </c>
      <c r="B77" s="6" t="s">
        <v>1</v>
      </c>
      <c r="C77" s="6" t="s">
        <v>1</v>
      </c>
      <c r="D77" s="6" t="s">
        <v>1</v>
      </c>
      <c r="E77" s="6" t="s">
        <v>1</v>
      </c>
      <c r="F77" s="6" t="s">
        <v>1</v>
      </c>
      <c r="G77" s="6" t="s">
        <v>1</v>
      </c>
      <c r="H77" s="6">
        <v>3100</v>
      </c>
      <c r="I77" s="6">
        <v>3542</v>
      </c>
      <c r="J77" s="6">
        <v>3318</v>
      </c>
      <c r="K77" s="6">
        <v>2331</v>
      </c>
      <c r="L77" s="6">
        <v>2840</v>
      </c>
      <c r="M77" s="6">
        <v>2734</v>
      </c>
    </row>
    <row r="78" spans="1:13" x14ac:dyDescent="0.35">
      <c r="A78" s="8" t="s">
        <v>76</v>
      </c>
      <c r="B78" s="6" t="s">
        <v>1</v>
      </c>
      <c r="C78" s="6" t="s">
        <v>1</v>
      </c>
      <c r="D78" s="6" t="s">
        <v>1</v>
      </c>
      <c r="E78" s="6" t="s">
        <v>1</v>
      </c>
      <c r="F78" s="6" t="s">
        <v>1</v>
      </c>
      <c r="G78" s="6" t="s">
        <v>1</v>
      </c>
      <c r="H78" s="6">
        <v>3096</v>
      </c>
      <c r="I78" s="6">
        <v>3296</v>
      </c>
      <c r="J78" s="6">
        <v>3712</v>
      </c>
      <c r="K78" s="6">
        <v>2500</v>
      </c>
      <c r="L78" s="6">
        <v>2117</v>
      </c>
      <c r="M78" s="6">
        <v>2780</v>
      </c>
    </row>
    <row r="79" spans="1:13" x14ac:dyDescent="0.35">
      <c r="A79" s="8" t="s">
        <v>77</v>
      </c>
      <c r="B79" s="6" t="s">
        <v>1</v>
      </c>
      <c r="C79" s="6" t="s">
        <v>1</v>
      </c>
      <c r="D79" s="6" t="s">
        <v>1</v>
      </c>
      <c r="E79" s="6" t="s">
        <v>1</v>
      </c>
      <c r="F79" s="6" t="s">
        <v>1</v>
      </c>
      <c r="G79" s="6" t="s">
        <v>1</v>
      </c>
      <c r="H79" s="6">
        <v>3614</v>
      </c>
      <c r="I79" s="6">
        <v>3350</v>
      </c>
      <c r="J79" s="6">
        <v>3186</v>
      </c>
      <c r="K79" s="6">
        <v>2932</v>
      </c>
      <c r="L79" s="6">
        <v>2431</v>
      </c>
      <c r="M79" s="6">
        <v>2457</v>
      </c>
    </row>
    <row r="80" spans="1:13" x14ac:dyDescent="0.35">
      <c r="A80" s="6"/>
      <c r="B80" s="6"/>
      <c r="C80" s="6"/>
      <c r="D80" s="6"/>
      <c r="E80" s="6"/>
      <c r="F80" s="6"/>
      <c r="G80" s="6"/>
      <c r="H80" s="6"/>
      <c r="I80" s="6"/>
      <c r="J80" s="6"/>
      <c r="K80" s="6"/>
      <c r="L80" s="5"/>
      <c r="M80" s="5"/>
    </row>
    <row r="81" spans="1:13" x14ac:dyDescent="0.35">
      <c r="A81" s="6"/>
      <c r="B81" s="6"/>
      <c r="C81" s="6"/>
      <c r="D81" s="6"/>
      <c r="E81" s="6"/>
      <c r="F81" s="6"/>
      <c r="G81" s="6"/>
      <c r="H81" s="6"/>
      <c r="I81" s="6"/>
      <c r="J81" s="6"/>
      <c r="K81" s="6"/>
    </row>
    <row r="82" spans="1:13" x14ac:dyDescent="0.35">
      <c r="A82" s="6" t="s">
        <v>43</v>
      </c>
      <c r="B82" s="6"/>
      <c r="C82" s="6"/>
      <c r="D82" s="6"/>
      <c r="E82" s="6" t="s">
        <v>85</v>
      </c>
      <c r="F82" s="6"/>
      <c r="G82" s="6"/>
      <c r="H82" s="6"/>
      <c r="I82" s="6"/>
      <c r="J82" s="6"/>
      <c r="K82" s="6"/>
    </row>
    <row r="83" spans="1:13" x14ac:dyDescent="0.35">
      <c r="A83" s="6"/>
      <c r="B83" s="6"/>
      <c r="C83" s="6"/>
      <c r="D83" s="6"/>
      <c r="E83" s="6"/>
      <c r="F83" s="6"/>
      <c r="G83" s="6"/>
      <c r="H83" s="6"/>
      <c r="I83" s="6"/>
      <c r="J83" s="6"/>
      <c r="K83" s="6"/>
    </row>
    <row r="84" spans="1:13" x14ac:dyDescent="0.35">
      <c r="A84" s="6" t="s">
        <v>79</v>
      </c>
      <c r="B84" s="6"/>
      <c r="C84" s="6"/>
      <c r="D84" s="6"/>
      <c r="E84" s="6"/>
      <c r="F84" s="6"/>
      <c r="G84" s="6"/>
      <c r="H84" s="6"/>
      <c r="I84" s="6"/>
      <c r="J84" s="6"/>
      <c r="K84" s="6"/>
      <c r="L84" s="5"/>
      <c r="M84" s="5"/>
    </row>
    <row r="85" spans="1:13" x14ac:dyDescent="0.35">
      <c r="A85" s="8" t="s">
        <v>57</v>
      </c>
      <c r="B85" s="8" t="s">
        <v>58</v>
      </c>
      <c r="C85" s="8" t="s">
        <v>59</v>
      </c>
      <c r="D85" s="8" t="s">
        <v>60</v>
      </c>
      <c r="E85" s="8" t="s">
        <v>61</v>
      </c>
      <c r="F85" s="8" t="s">
        <v>62</v>
      </c>
      <c r="G85" s="8" t="s">
        <v>63</v>
      </c>
      <c r="H85" s="8" t="s">
        <v>64</v>
      </c>
      <c r="I85" s="8" t="s">
        <v>65</v>
      </c>
      <c r="J85" s="8" t="s">
        <v>66</v>
      </c>
      <c r="K85" s="8" t="s">
        <v>67</v>
      </c>
      <c r="L85" s="8" t="s">
        <v>68</v>
      </c>
      <c r="M85" s="8" t="s">
        <v>69</v>
      </c>
    </row>
    <row r="86" spans="1:13" x14ac:dyDescent="0.35">
      <c r="A86" s="8" t="s">
        <v>70</v>
      </c>
      <c r="B86" s="6"/>
      <c r="C86" s="6"/>
      <c r="D86" s="6"/>
      <c r="E86" s="6"/>
      <c r="F86" s="6"/>
      <c r="G86" s="6"/>
      <c r="H86" s="6">
        <f t="shared" ref="H86:M86" si="0">H72/H60</f>
        <v>5.5502760430808221E-2</v>
      </c>
      <c r="I86" s="6">
        <f t="shared" si="0"/>
        <v>6.1198799264065074E-2</v>
      </c>
      <c r="J86" s="6">
        <f t="shared" si="0"/>
        <v>6.0442289733553221E-2</v>
      </c>
      <c r="K86" s="6">
        <f t="shared" si="0"/>
        <v>5.922188288407914E-2</v>
      </c>
      <c r="L86" s="6">
        <f t="shared" si="0"/>
        <v>5.630625549865776E-2</v>
      </c>
      <c r="M86" s="6">
        <f t="shared" si="0"/>
        <v>5.9373761395164489E-2</v>
      </c>
    </row>
    <row r="87" spans="1:13" x14ac:dyDescent="0.35">
      <c r="A87" s="8" t="s">
        <v>71</v>
      </c>
      <c r="B87" s="6"/>
      <c r="C87" s="6"/>
      <c r="D87" s="6"/>
      <c r="E87" s="6"/>
      <c r="F87" s="6"/>
      <c r="G87" s="6"/>
      <c r="H87" s="6">
        <f t="shared" ref="H87:M93" si="1">H73/H61</f>
        <v>6.0505768558443071E-2</v>
      </c>
      <c r="I87" s="6">
        <f t="shared" si="1"/>
        <v>6.0683683593397673E-2</v>
      </c>
      <c r="J87" s="6">
        <f t="shared" si="1"/>
        <v>6.0765282541535917E-2</v>
      </c>
      <c r="K87" s="6">
        <f t="shared" si="1"/>
        <v>6.170898831116485E-2</v>
      </c>
      <c r="L87" s="6">
        <f t="shared" si="1"/>
        <v>5.8279204556810231E-2</v>
      </c>
      <c r="M87" s="6">
        <f t="shared" si="1"/>
        <v>5.7452751330302351E-2</v>
      </c>
    </row>
    <row r="88" spans="1:13" x14ac:dyDescent="0.35">
      <c r="A88" s="8" t="s">
        <v>72</v>
      </c>
      <c r="B88" s="6"/>
      <c r="C88" s="6"/>
      <c r="D88" s="6"/>
      <c r="E88" s="6"/>
      <c r="F88" s="6"/>
      <c r="G88" s="6"/>
      <c r="H88" s="6">
        <f t="shared" si="1"/>
        <v>6.4134602544781677E-2</v>
      </c>
      <c r="I88" s="6">
        <f t="shared" si="1"/>
        <v>5.9724316632330139E-2</v>
      </c>
      <c r="J88" s="6">
        <f t="shared" si="1"/>
        <v>6.550688762061932E-2</v>
      </c>
      <c r="K88" s="6">
        <f t="shared" si="1"/>
        <v>6.1613053613053616E-2</v>
      </c>
      <c r="L88" s="6">
        <f t="shared" si="1"/>
        <v>5.9483222680782342E-2</v>
      </c>
      <c r="M88" s="6">
        <f t="shared" si="1"/>
        <v>6.2681369704004647E-2</v>
      </c>
    </row>
    <row r="89" spans="1:13" x14ac:dyDescent="0.35">
      <c r="A89" s="8" t="s">
        <v>73</v>
      </c>
      <c r="B89" s="6"/>
      <c r="C89" s="6"/>
      <c r="D89" s="6"/>
      <c r="E89" s="6"/>
      <c r="F89" s="6"/>
      <c r="G89" s="6"/>
      <c r="H89" s="6">
        <f t="shared" si="1"/>
        <v>7.0455920919911236E-2</v>
      </c>
      <c r="I89" s="6">
        <f t="shared" si="1"/>
        <v>6.851977019263264E-2</v>
      </c>
      <c r="J89" s="6">
        <f t="shared" si="1"/>
        <v>6.6208563690489511E-2</v>
      </c>
      <c r="K89" s="6">
        <f t="shared" si="1"/>
        <v>6.0474638364356327E-2</v>
      </c>
      <c r="L89" s="6">
        <f t="shared" si="1"/>
        <v>6.2035220830728773E-2</v>
      </c>
      <c r="M89" s="6">
        <f t="shared" si="1"/>
        <v>5.8331187226371366E-2</v>
      </c>
    </row>
    <row r="90" spans="1:13" x14ac:dyDescent="0.35">
      <c r="A90" s="8" t="s">
        <v>74</v>
      </c>
      <c r="B90" s="6"/>
      <c r="C90" s="6"/>
      <c r="D90" s="6"/>
      <c r="E90" s="6"/>
      <c r="F90" s="6"/>
      <c r="G90" s="6"/>
      <c r="H90" s="6">
        <f t="shared" si="1"/>
        <v>8.2268351527601938E-2</v>
      </c>
      <c r="I90" s="6">
        <f t="shared" si="1"/>
        <v>8.1112398609501743E-2</v>
      </c>
      <c r="J90" s="6">
        <f t="shared" si="1"/>
        <v>8.4747048264354155E-2</v>
      </c>
      <c r="K90" s="6">
        <f t="shared" si="1"/>
        <v>6.173558532323821E-2</v>
      </c>
      <c r="L90" s="6">
        <f t="shared" si="1"/>
        <v>6.166865257884882E-2</v>
      </c>
      <c r="M90" s="6">
        <f t="shared" si="1"/>
        <v>5.9070762647103772E-2</v>
      </c>
    </row>
    <row r="91" spans="1:13" x14ac:dyDescent="0.35">
      <c r="A91" s="8" t="s">
        <v>75</v>
      </c>
      <c r="B91" s="6"/>
      <c r="C91" s="6"/>
      <c r="D91" s="6"/>
      <c r="E91" s="6"/>
      <c r="F91" s="6"/>
      <c r="G91" s="6"/>
      <c r="H91" s="6">
        <f t="shared" si="1"/>
        <v>9.6965905536440411E-2</v>
      </c>
      <c r="I91" s="6">
        <f t="shared" si="1"/>
        <v>9.4254769951302594E-2</v>
      </c>
      <c r="J91" s="6">
        <f t="shared" si="1"/>
        <v>9.2141071924465426E-2</v>
      </c>
      <c r="K91" s="6">
        <f t="shared" si="1"/>
        <v>6.3662433428922569E-2</v>
      </c>
      <c r="L91" s="6">
        <f t="shared" si="1"/>
        <v>6.790197250448296E-2</v>
      </c>
      <c r="M91" s="6">
        <f t="shared" si="1"/>
        <v>6.1454774321165258E-2</v>
      </c>
    </row>
    <row r="92" spans="1:13" x14ac:dyDescent="0.35">
      <c r="A92" s="8" t="s">
        <v>76</v>
      </c>
      <c r="B92" s="6"/>
      <c r="C92" s="6"/>
      <c r="D92" s="6"/>
      <c r="E92" s="6"/>
      <c r="F92" s="6"/>
      <c r="G92" s="6"/>
      <c r="H92" s="6">
        <f t="shared" si="1"/>
        <v>0.1079121645172534</v>
      </c>
      <c r="I92" s="6">
        <f t="shared" si="1"/>
        <v>0.10610694395261243</v>
      </c>
      <c r="J92" s="6">
        <f t="shared" si="1"/>
        <v>0.11151165585195866</v>
      </c>
      <c r="K92" s="6">
        <f t="shared" si="1"/>
        <v>7.1762780951287422E-2</v>
      </c>
      <c r="L92" s="6">
        <f t="shared" si="1"/>
        <v>7.1260266594856611E-2</v>
      </c>
      <c r="M92" s="6">
        <f t="shared" si="1"/>
        <v>7.3599491686963892E-2</v>
      </c>
    </row>
    <row r="93" spans="1:13" x14ac:dyDescent="0.35">
      <c r="A93" s="8" t="s">
        <v>77</v>
      </c>
      <c r="B93" s="6"/>
      <c r="C93" s="6"/>
      <c r="D93" s="6"/>
      <c r="E93" s="6"/>
      <c r="F93" s="6"/>
      <c r="G93" s="6"/>
      <c r="H93" s="6">
        <f t="shared" si="1"/>
        <v>0.11404588342958125</v>
      </c>
      <c r="I93" s="6">
        <f t="shared" si="1"/>
        <v>0.11506096513824489</v>
      </c>
      <c r="J93" s="6">
        <f t="shared" si="1"/>
        <v>0.11353836285235737</v>
      </c>
      <c r="K93" s="6">
        <f t="shared" si="1"/>
        <v>8.8716753910859633E-2</v>
      </c>
      <c r="L93" s="6">
        <f t="shared" si="1"/>
        <v>9.1902313624678669E-2</v>
      </c>
      <c r="M93" s="6">
        <f t="shared" si="1"/>
        <v>9.4091065752690231E-2</v>
      </c>
    </row>
  </sheetData>
  <mergeCells count="36">
    <mergeCell ref="H55:J55"/>
    <mergeCell ref="K55:M55"/>
    <mergeCell ref="N55:P55"/>
    <mergeCell ref="Q55:S55"/>
    <mergeCell ref="H53:J53"/>
    <mergeCell ref="K53:M53"/>
    <mergeCell ref="N53:P53"/>
    <mergeCell ref="Q53:S53"/>
    <mergeCell ref="H54:J54"/>
    <mergeCell ref="K54:M54"/>
    <mergeCell ref="N54:P54"/>
    <mergeCell ref="Q54:S54"/>
    <mergeCell ref="H51:J51"/>
    <mergeCell ref="K51:M51"/>
    <mergeCell ref="N51:P51"/>
    <mergeCell ref="Q51:S51"/>
    <mergeCell ref="H52:J52"/>
    <mergeCell ref="K52:M52"/>
    <mergeCell ref="N52:P52"/>
    <mergeCell ref="Q52:S52"/>
    <mergeCell ref="H49:J49"/>
    <mergeCell ref="K49:M49"/>
    <mergeCell ref="N49:P49"/>
    <mergeCell ref="Q49:S49"/>
    <mergeCell ref="H50:J50"/>
    <mergeCell ref="K50:M50"/>
    <mergeCell ref="N50:P50"/>
    <mergeCell ref="Q50:S50"/>
    <mergeCell ref="H46:J46"/>
    <mergeCell ref="K46:M46"/>
    <mergeCell ref="N46:P46"/>
    <mergeCell ref="Q46:S46"/>
    <mergeCell ref="H48:J48"/>
    <mergeCell ref="K48:M48"/>
    <mergeCell ref="N48:P48"/>
    <mergeCell ref="Q48:S48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Tam-TTDS-NPVF_0µM_1µM</vt:lpstr>
      <vt:lpstr>Tam-TTDS-NPVF_0.1µM_10µM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COMPUTER</dc:creator>
  <cp:lastModifiedBy>Lentschat, Hannah</cp:lastModifiedBy>
  <dcterms:created xsi:type="dcterms:W3CDTF">2024-08-09T07:42:16Z</dcterms:created>
  <dcterms:modified xsi:type="dcterms:W3CDTF">2026-02-03T10:48:08Z</dcterms:modified>
</cp:coreProperties>
</file>